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192.168.0.249\共有フォルダ\土木振興係共有\362土｜白馬村設計書\R08白馬村4橋（橋梁点検）業務委託\03当初実施設計書\【金入】\金入設計書データ\310数量計算書及び施工条件\"/>
    </mc:Choice>
  </mc:AlternateContent>
  <xr:revisionPtr revIDLastSave="0" documentId="13_ncr:1_{8E48CFE7-1BFB-4053-ADBD-47FE2794FE87}" xr6:coauthVersionLast="47" xr6:coauthVersionMax="47" xr10:uidLastSave="{00000000-0000-0000-0000-000000000000}"/>
  <bookViews>
    <workbookView xWindow="-120" yWindow="-120" windowWidth="29040" windowHeight="15720" tabRatio="876" activeTab="2" xr2:uid="{A70D5521-FD27-4EEA-B75E-301065B59C40}"/>
  </bookViews>
  <sheets>
    <sheet name="注意事項" sheetId="69" r:id="rId1"/>
    <sheet name="入力リスト" sheetId="70" r:id="rId2"/>
    <sheet name="集計表" sheetId="52" r:id="rId3"/>
    <sheet name="5m以下" sheetId="71" r:id="rId4"/>
    <sheet name="10m以下" sheetId="80" r:id="rId5"/>
    <sheet name="15m以下" sheetId="82" state="hidden" r:id="rId6"/>
    <sheet name="溝橋以外" sheetId="74" state="hidden" r:id="rId7"/>
    <sheet name="機械運転" sheetId="78" state="hidden" r:id="rId8"/>
    <sheet name="小規模" sheetId="76" state="hidden" r:id="rId9"/>
    <sheet name="橋梁リスト" sheetId="77" state="hidden" r:id="rId10"/>
  </sheets>
  <externalReferences>
    <externalReference r:id="rId11"/>
  </externalReferences>
  <definedNames>
    <definedName name="_A">#REF!</definedName>
    <definedName name="_C">#REF!</definedName>
    <definedName name="_D">#REF!</definedName>
    <definedName name="_E">#REF!</definedName>
    <definedName name="_F">#REF!</definedName>
    <definedName name="_xlnm._FilterDatabase" localSheetId="1" hidden="1">入力リスト!$A$3:$J$147</definedName>
    <definedName name="_G">#REF!</definedName>
    <definedName name="_J">#REF!</definedName>
    <definedName name="_K">#REF!</definedName>
    <definedName name="_L">#REF!</definedName>
    <definedName name="_N">#REF!</definedName>
    <definedName name="_O">#REF!</definedName>
    <definedName name="_P">#REF!</definedName>
    <definedName name="_R">#REF!</definedName>
    <definedName name="_S">#REF!</definedName>
    <definedName name="_stp2">#REF!</definedName>
    <definedName name="_U">#REF!</definedName>
    <definedName name="_W">#REF!</definedName>
    <definedName name="_X">#REF!</definedName>
    <definedName name="\a">[1]冬季補正!#REF!</definedName>
    <definedName name="b">[1]冬季補正!#REF!</definedName>
    <definedName name="kei">#REF!</definedName>
    <definedName name="ｌ">#REF!</definedName>
    <definedName name="ｍ">[1]冬季補正!#REF!</definedName>
    <definedName name="n">#REF!</definedName>
    <definedName name="p.1">#REF!</definedName>
    <definedName name="Ｐ．１０">#REF!</definedName>
    <definedName name="P.2">#REF!</definedName>
    <definedName name="P.3">#REF!</definedName>
    <definedName name="P.4">#REF!</definedName>
    <definedName name="p.5">#REF!</definedName>
    <definedName name="Ｐ．６">#REF!</definedName>
    <definedName name="Ｐ．７">#REF!</definedName>
    <definedName name="Ｐ．８">#REF!</definedName>
    <definedName name="Ｐ．９">#REF!</definedName>
    <definedName name="_xlnm.Print_Area" localSheetId="4">'10m以下'!$B$1:$J$160</definedName>
    <definedName name="_xlnm.Print_Area" localSheetId="5">'15m以下'!$B$1:$I$157</definedName>
    <definedName name="_xlnm.Print_Area" localSheetId="3">'5m以下'!$B$1:$I$158</definedName>
    <definedName name="_xlnm.Print_Area" localSheetId="7">機械運転!$B$1:$G$149</definedName>
    <definedName name="_xlnm.Print_Area" localSheetId="9">橋梁リスト!$B$1:$H$151</definedName>
    <definedName name="_xlnm.Print_Area" localSheetId="6">溝橋以外!$B$1:$J$160</definedName>
    <definedName name="_xlnm.Print_Area" localSheetId="2">集計表!$A$1:$H$111</definedName>
    <definedName name="_xlnm.Print_Area" localSheetId="8">小規模!$B$1:$H$151</definedName>
    <definedName name="_xlnm.Print_Area" localSheetId="1">入力リスト!$A$1:$J$147</definedName>
    <definedName name="_xlnm.Print_Area">#REF!</definedName>
    <definedName name="Print_Area_MI">#REF!</definedName>
    <definedName name="_xlnm.Print_Titles" localSheetId="4">'10m以下'!$B:$H,'10m以下'!$1:$3</definedName>
    <definedName name="_xlnm.Print_Titles" localSheetId="5">'15m以下'!$B:$H,'15m以下'!$1:$3</definedName>
    <definedName name="_xlnm.Print_Titles" localSheetId="3">'5m以下'!$B:$H,'5m以下'!$1:$3</definedName>
    <definedName name="_xlnm.Print_Titles" localSheetId="7">機械運転!$B:$F,機械運転!$1:$3</definedName>
    <definedName name="_xlnm.Print_Titles" localSheetId="9">橋梁リスト!$B:$G,橋梁リスト!$1:$3</definedName>
    <definedName name="_xlnm.Print_Titles" localSheetId="6">溝橋以外!$B:$H,溝橋以外!$1:$3</definedName>
    <definedName name="_xlnm.Print_Titles" localSheetId="2">集計表!$1:$3</definedName>
    <definedName name="_xlnm.Print_Titles" localSheetId="8">小規模!$B:$G,小規模!$1:$3</definedName>
    <definedName name="_xlnm.Print_Titles" localSheetId="1">入力リスト!$B:$H,入力リスト!$1:$3</definedName>
    <definedName name="q">[1]冬季補正!#REF!</definedName>
    <definedName name="stp">#REF!</definedName>
    <definedName name="title">#REF!,#REF!,#REF!,#REF!,#REF!</definedName>
    <definedName name="ﾀｲﾄﾙ列">#REF!</definedName>
    <definedName name="データベース">#REF!</definedName>
    <definedName name="メモ">#REF!</definedName>
    <definedName name="印刷範囲">#REF!</definedName>
    <definedName name="合計">#REF!</definedName>
    <definedName name="小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3" i="52" l="1"/>
  <c r="F31" i="52"/>
  <c r="K37" i="52"/>
  <c r="J23" i="52"/>
  <c r="D23" i="52" s="1"/>
  <c r="K23" i="52"/>
  <c r="L13" i="52"/>
  <c r="I9" i="70"/>
  <c r="I11" i="70"/>
  <c r="I13" i="70"/>
  <c r="I15" i="70"/>
  <c r="I17" i="70"/>
  <c r="I19" i="70"/>
  <c r="I21" i="70"/>
  <c r="I23" i="70"/>
  <c r="I25" i="70"/>
  <c r="I27" i="70"/>
  <c r="I29" i="70"/>
  <c r="I31" i="70"/>
  <c r="I33" i="70"/>
  <c r="I35" i="70"/>
  <c r="I37" i="70"/>
  <c r="I39" i="70"/>
  <c r="I41" i="70"/>
  <c r="I43" i="70"/>
  <c r="I45" i="70"/>
  <c r="I47" i="70"/>
  <c r="I49" i="70"/>
  <c r="I51" i="70"/>
  <c r="I53" i="70"/>
  <c r="I55" i="70"/>
  <c r="I57" i="70"/>
  <c r="I59" i="70"/>
  <c r="I61" i="70"/>
  <c r="I63" i="70"/>
  <c r="I65" i="70"/>
  <c r="I67" i="70"/>
  <c r="I69" i="70"/>
  <c r="I71" i="70"/>
  <c r="I73" i="70"/>
  <c r="I75" i="70"/>
  <c r="I77" i="70"/>
  <c r="I79" i="70"/>
  <c r="I81" i="70"/>
  <c r="I83" i="70"/>
  <c r="I85" i="70"/>
  <c r="I87" i="70"/>
  <c r="I89" i="70"/>
  <c r="I91" i="70"/>
  <c r="I93" i="70"/>
  <c r="I95" i="70"/>
  <c r="I97" i="70"/>
  <c r="I99" i="70"/>
  <c r="I101" i="70"/>
  <c r="I103" i="70"/>
  <c r="I105" i="70"/>
  <c r="I107" i="70"/>
  <c r="I109" i="70"/>
  <c r="I111" i="70"/>
  <c r="I113" i="70"/>
  <c r="I115" i="70"/>
  <c r="I117" i="70"/>
  <c r="I119" i="70"/>
  <c r="I121" i="70"/>
  <c r="I123" i="70"/>
  <c r="I125" i="70"/>
  <c r="I127" i="70"/>
  <c r="I129" i="70"/>
  <c r="I131" i="70"/>
  <c r="I133" i="70"/>
  <c r="I135" i="70"/>
  <c r="I137" i="70"/>
  <c r="I139" i="70"/>
  <c r="I141" i="70"/>
  <c r="I143" i="70"/>
  <c r="I145" i="70"/>
  <c r="I147" i="70"/>
  <c r="G53" i="52"/>
  <c r="I149" i="82"/>
  <c r="R5" i="70"/>
  <c r="R4" i="70" s="1"/>
  <c r="R9" i="70"/>
  <c r="R8" i="70" s="1"/>
  <c r="J6" i="70"/>
  <c r="J8" i="70"/>
  <c r="J10" i="70"/>
  <c r="J12" i="70"/>
  <c r="J14" i="70"/>
  <c r="J16" i="70"/>
  <c r="J18" i="70"/>
  <c r="J20" i="70"/>
  <c r="J22" i="70"/>
  <c r="J24" i="70"/>
  <c r="J26" i="70"/>
  <c r="J28" i="70"/>
  <c r="J30" i="70"/>
  <c r="J32" i="70"/>
  <c r="J34" i="70"/>
  <c r="J36" i="70"/>
  <c r="J38" i="70"/>
  <c r="J40" i="70"/>
  <c r="J42" i="70"/>
  <c r="J44" i="70"/>
  <c r="J46" i="70"/>
  <c r="J48" i="70"/>
  <c r="J50" i="70"/>
  <c r="J52" i="70"/>
  <c r="J54" i="70"/>
  <c r="J56" i="70"/>
  <c r="J58" i="70"/>
  <c r="J60" i="70"/>
  <c r="J62" i="70"/>
  <c r="J64" i="70"/>
  <c r="J66" i="70"/>
  <c r="J68" i="70"/>
  <c r="J70" i="70"/>
  <c r="J72" i="70"/>
  <c r="J74" i="70"/>
  <c r="J76" i="70"/>
  <c r="J78" i="70"/>
  <c r="J80" i="70"/>
  <c r="J82" i="70"/>
  <c r="J84" i="70"/>
  <c r="J86" i="70"/>
  <c r="J88" i="70"/>
  <c r="J90" i="70"/>
  <c r="J92" i="70"/>
  <c r="J94" i="70"/>
  <c r="J96" i="70"/>
  <c r="J98" i="70"/>
  <c r="J100" i="70"/>
  <c r="J102" i="70"/>
  <c r="J104" i="70"/>
  <c r="J106" i="70"/>
  <c r="J108" i="70"/>
  <c r="J110" i="70"/>
  <c r="J112" i="70"/>
  <c r="J114" i="70"/>
  <c r="J116" i="70"/>
  <c r="J118" i="70"/>
  <c r="J120" i="70"/>
  <c r="J122" i="70"/>
  <c r="J124" i="70"/>
  <c r="J126" i="70"/>
  <c r="J128" i="70"/>
  <c r="J130" i="70"/>
  <c r="J132" i="70"/>
  <c r="J134" i="70"/>
  <c r="J136" i="70"/>
  <c r="J138" i="70"/>
  <c r="J140" i="70"/>
  <c r="J142" i="70"/>
  <c r="J144" i="70"/>
  <c r="J146" i="70"/>
  <c r="A6" i="70"/>
  <c r="A8" i="70"/>
  <c r="A10" i="70"/>
  <c r="A12" i="70"/>
  <c r="A14" i="70"/>
  <c r="A16" i="70"/>
  <c r="A18" i="70"/>
  <c r="A20" i="70"/>
  <c r="A22" i="70"/>
  <c r="A24" i="70"/>
  <c r="A26" i="70"/>
  <c r="A28" i="70"/>
  <c r="A30" i="70"/>
  <c r="A32" i="70"/>
  <c r="A34" i="70"/>
  <c r="A36" i="70"/>
  <c r="A38" i="70"/>
  <c r="A40" i="70"/>
  <c r="A42" i="70"/>
  <c r="A44" i="70"/>
  <c r="A46" i="70"/>
  <c r="A48" i="70"/>
  <c r="A50" i="70"/>
  <c r="A52" i="70"/>
  <c r="A54" i="70"/>
  <c r="A56" i="70"/>
  <c r="A58" i="70"/>
  <c r="A60" i="70"/>
  <c r="A62" i="70"/>
  <c r="A64" i="70"/>
  <c r="A66" i="70"/>
  <c r="A68" i="70"/>
  <c r="A70" i="70"/>
  <c r="A72" i="70"/>
  <c r="A74" i="70"/>
  <c r="A76" i="70"/>
  <c r="A78" i="70"/>
  <c r="A80" i="70"/>
  <c r="A82" i="70"/>
  <c r="A84" i="70"/>
  <c r="A86" i="70"/>
  <c r="A88" i="70"/>
  <c r="A90" i="70"/>
  <c r="A92" i="70"/>
  <c r="A94" i="70"/>
  <c r="A96" i="70"/>
  <c r="A98" i="70"/>
  <c r="A100" i="70"/>
  <c r="A102" i="70"/>
  <c r="A104" i="70"/>
  <c r="A106" i="70"/>
  <c r="A108" i="70"/>
  <c r="A110" i="70"/>
  <c r="A112" i="70"/>
  <c r="A114" i="70"/>
  <c r="A116" i="70"/>
  <c r="A118" i="70"/>
  <c r="A120" i="70"/>
  <c r="A122" i="70"/>
  <c r="A124" i="70"/>
  <c r="A126" i="70"/>
  <c r="A128" i="70"/>
  <c r="A130" i="70"/>
  <c r="A132" i="70"/>
  <c r="A134" i="70"/>
  <c r="A136" i="70"/>
  <c r="A138" i="70"/>
  <c r="A140" i="70"/>
  <c r="A142" i="70"/>
  <c r="A144" i="70"/>
  <c r="A146" i="70"/>
  <c r="T13" i="70"/>
  <c r="G156" i="80"/>
  <c r="L15" i="80"/>
  <c r="L17" i="80"/>
  <c r="L19" i="80"/>
  <c r="L21" i="80"/>
  <c r="L23" i="80"/>
  <c r="L25" i="80"/>
  <c r="L27" i="80"/>
  <c r="L29" i="80"/>
  <c r="L31" i="80"/>
  <c r="L33" i="80"/>
  <c r="L35" i="80"/>
  <c r="L37" i="80"/>
  <c r="L39" i="80"/>
  <c r="L41" i="80"/>
  <c r="L43" i="80"/>
  <c r="L45" i="80"/>
  <c r="L47" i="80"/>
  <c r="L49" i="80"/>
  <c r="L51" i="80"/>
  <c r="L53" i="80"/>
  <c r="L55" i="80"/>
  <c r="L57" i="80"/>
  <c r="L59" i="80"/>
  <c r="L61" i="80"/>
  <c r="L63" i="80"/>
  <c r="L65" i="80"/>
  <c r="L67" i="80"/>
  <c r="L69" i="80"/>
  <c r="L71" i="80"/>
  <c r="L73" i="80"/>
  <c r="L75" i="80"/>
  <c r="L77" i="80"/>
  <c r="L79" i="80"/>
  <c r="L81" i="80"/>
  <c r="L83" i="80"/>
  <c r="L85" i="80"/>
  <c r="L87" i="80"/>
  <c r="L89" i="80"/>
  <c r="L91" i="80"/>
  <c r="L93" i="80"/>
  <c r="L95" i="80"/>
  <c r="L97" i="80"/>
  <c r="L99" i="80"/>
  <c r="L101" i="80"/>
  <c r="L103" i="80"/>
  <c r="L105" i="80"/>
  <c r="L107" i="80"/>
  <c r="L109" i="80"/>
  <c r="L111" i="80"/>
  <c r="L113" i="80"/>
  <c r="L115" i="80"/>
  <c r="L117" i="80"/>
  <c r="L119" i="80"/>
  <c r="L121" i="80"/>
  <c r="L123" i="80"/>
  <c r="L125" i="80"/>
  <c r="L127" i="80"/>
  <c r="L129" i="80"/>
  <c r="L131" i="80"/>
  <c r="L133" i="80"/>
  <c r="L135" i="80"/>
  <c r="L137" i="80"/>
  <c r="L139" i="80"/>
  <c r="L141" i="80"/>
  <c r="L143" i="80"/>
  <c r="L145" i="80"/>
  <c r="L147" i="80"/>
  <c r="J15" i="80"/>
  <c r="J17" i="80"/>
  <c r="J19" i="80"/>
  <c r="J21" i="80"/>
  <c r="J23" i="80"/>
  <c r="J25" i="80"/>
  <c r="J27" i="80"/>
  <c r="J29" i="80"/>
  <c r="J31" i="80"/>
  <c r="J33" i="80"/>
  <c r="J35" i="80"/>
  <c r="J37" i="80"/>
  <c r="J39" i="80"/>
  <c r="J41" i="80"/>
  <c r="J43" i="80"/>
  <c r="J45" i="80"/>
  <c r="J47" i="80"/>
  <c r="J49" i="80"/>
  <c r="J51" i="80"/>
  <c r="J53" i="80"/>
  <c r="J55" i="80"/>
  <c r="J57" i="80"/>
  <c r="J59" i="80"/>
  <c r="J61" i="80"/>
  <c r="J63" i="80"/>
  <c r="J65" i="80"/>
  <c r="J67" i="80"/>
  <c r="J69" i="80"/>
  <c r="J71" i="80"/>
  <c r="J73" i="80"/>
  <c r="J75" i="80"/>
  <c r="J77" i="80"/>
  <c r="J79" i="80"/>
  <c r="J81" i="80"/>
  <c r="J83" i="80"/>
  <c r="J85" i="80"/>
  <c r="J87" i="80"/>
  <c r="J89" i="80"/>
  <c r="J91" i="80"/>
  <c r="J93" i="80"/>
  <c r="J95" i="80"/>
  <c r="J97" i="80"/>
  <c r="J99" i="80"/>
  <c r="J101" i="80"/>
  <c r="J103" i="80"/>
  <c r="J105" i="80"/>
  <c r="J107" i="80"/>
  <c r="J109" i="80"/>
  <c r="J111" i="80"/>
  <c r="J113" i="80"/>
  <c r="J115" i="80"/>
  <c r="J117" i="80"/>
  <c r="J119" i="80"/>
  <c r="J121" i="80"/>
  <c r="J123" i="80"/>
  <c r="J125" i="80"/>
  <c r="J127" i="80"/>
  <c r="J129" i="80"/>
  <c r="J131" i="80"/>
  <c r="J133" i="80"/>
  <c r="J135" i="80"/>
  <c r="J137" i="80"/>
  <c r="J139" i="80"/>
  <c r="J141" i="80"/>
  <c r="J143" i="80"/>
  <c r="J145" i="80"/>
  <c r="J147" i="80"/>
  <c r="C160" i="74"/>
  <c r="C159" i="74"/>
  <c r="C157" i="82"/>
  <c r="C156" i="82"/>
  <c r="C160" i="80"/>
  <c r="C159" i="80"/>
  <c r="C158" i="71"/>
  <c r="C157" i="71"/>
  <c r="G152" i="71"/>
  <c r="I152" i="71"/>
  <c r="A4" i="70"/>
  <c r="H149" i="76"/>
  <c r="H148" i="76"/>
  <c r="L121" i="70"/>
  <c r="L123" i="70"/>
  <c r="L125" i="70"/>
  <c r="L127" i="70"/>
  <c r="L129" i="70"/>
  <c r="L131" i="70"/>
  <c r="L133" i="70"/>
  <c r="L135" i="70"/>
  <c r="L137" i="70"/>
  <c r="L139" i="70"/>
  <c r="L141" i="70"/>
  <c r="L143" i="70"/>
  <c r="L145" i="70"/>
  <c r="L147" i="70"/>
  <c r="E7" i="70"/>
  <c r="E9" i="70"/>
  <c r="E11" i="70"/>
  <c r="E13" i="70"/>
  <c r="E145" i="70"/>
  <c r="E15" i="70"/>
  <c r="E17" i="70"/>
  <c r="E19" i="70"/>
  <c r="E21" i="70"/>
  <c r="E23" i="70"/>
  <c r="E25" i="70"/>
  <c r="E27" i="70"/>
  <c r="E29" i="70"/>
  <c r="E31" i="70"/>
  <c r="M121" i="70" s="1"/>
  <c r="N121" i="70" s="1"/>
  <c r="E33" i="70"/>
  <c r="E35" i="70"/>
  <c r="E37" i="70"/>
  <c r="E39" i="70"/>
  <c r="E41" i="70"/>
  <c r="E43" i="70"/>
  <c r="E45" i="70"/>
  <c r="E47" i="70"/>
  <c r="E49" i="70"/>
  <c r="E51" i="70"/>
  <c r="E53" i="70"/>
  <c r="E55" i="70"/>
  <c r="E57" i="70"/>
  <c r="E59" i="70"/>
  <c r="E61" i="70"/>
  <c r="E63" i="70"/>
  <c r="E65" i="70"/>
  <c r="O65" i="70" s="1"/>
  <c r="E67" i="70"/>
  <c r="E69" i="70"/>
  <c r="E71" i="70"/>
  <c r="E73" i="70"/>
  <c r="E75" i="70"/>
  <c r="E77" i="70"/>
  <c r="E79" i="70"/>
  <c r="E81" i="70"/>
  <c r="E83" i="70"/>
  <c r="E85" i="70"/>
  <c r="E87" i="70"/>
  <c r="E89" i="70"/>
  <c r="M89" i="70" s="1"/>
  <c r="N89" i="70" s="1"/>
  <c r="E91" i="70"/>
  <c r="E93" i="70"/>
  <c r="E147" i="70"/>
  <c r="E95" i="70"/>
  <c r="E97" i="70"/>
  <c r="E99" i="70"/>
  <c r="E101" i="70"/>
  <c r="E103" i="70"/>
  <c r="E105" i="70"/>
  <c r="E107" i="70"/>
  <c r="E109" i="70"/>
  <c r="E111" i="70"/>
  <c r="E113" i="70"/>
  <c r="E115" i="70"/>
  <c r="E117" i="70"/>
  <c r="E119" i="70"/>
  <c r="E121" i="70"/>
  <c r="E123" i="70"/>
  <c r="E125" i="70"/>
  <c r="E127" i="70"/>
  <c r="E129" i="70"/>
  <c r="E131" i="70"/>
  <c r="E133" i="70"/>
  <c r="E135" i="70"/>
  <c r="M17" i="70" s="1"/>
  <c r="N17" i="70" s="1"/>
  <c r="E137" i="70"/>
  <c r="E139" i="70"/>
  <c r="E141" i="70"/>
  <c r="E143" i="70"/>
  <c r="E5" i="70"/>
  <c r="H95" i="70"/>
  <c r="H97" i="70"/>
  <c r="H99" i="70"/>
  <c r="H101" i="70"/>
  <c r="H103" i="70"/>
  <c r="H105" i="70"/>
  <c r="H107" i="70"/>
  <c r="H109" i="70"/>
  <c r="H111" i="70"/>
  <c r="H113" i="70"/>
  <c r="H115" i="70"/>
  <c r="H117" i="70"/>
  <c r="H119" i="70"/>
  <c r="H121" i="70"/>
  <c r="H123" i="70"/>
  <c r="H125" i="70"/>
  <c r="H127" i="70"/>
  <c r="H129" i="70"/>
  <c r="H131" i="70"/>
  <c r="H133" i="70"/>
  <c r="H135" i="70"/>
  <c r="H137" i="70"/>
  <c r="H139" i="70"/>
  <c r="H141" i="70"/>
  <c r="H143" i="70"/>
  <c r="L5" i="70"/>
  <c r="J4" i="70"/>
  <c r="K5" i="70"/>
  <c r="K4" i="70" s="1"/>
  <c r="Q5" i="70"/>
  <c r="Q4" i="70" s="1"/>
  <c r="K7" i="70"/>
  <c r="K6" i="70" s="1"/>
  <c r="L7" i="70"/>
  <c r="Q7" i="70"/>
  <c r="Q6" i="70" s="1"/>
  <c r="R7" i="70"/>
  <c r="R6" i="70" s="1"/>
  <c r="K9" i="70"/>
  <c r="K8" i="70" s="1"/>
  <c r="L9" i="70"/>
  <c r="Q9" i="70"/>
  <c r="Q8" i="70" s="1"/>
  <c r="K11" i="70"/>
  <c r="K10" i="70" s="1"/>
  <c r="L11" i="70"/>
  <c r="Q11" i="70"/>
  <c r="Q10" i="70" s="1"/>
  <c r="R11" i="70"/>
  <c r="R10" i="70" s="1"/>
  <c r="K13" i="70"/>
  <c r="K12" i="70" s="1"/>
  <c r="L13" i="70"/>
  <c r="Q13" i="70"/>
  <c r="Q12" i="70" s="1"/>
  <c r="R13" i="70"/>
  <c r="R12" i="70" s="1"/>
  <c r="K15" i="70"/>
  <c r="K14" i="70" s="1"/>
  <c r="L15" i="70"/>
  <c r="Q15" i="70"/>
  <c r="Q14" i="70" s="1"/>
  <c r="R15" i="70"/>
  <c r="R14" i="70" s="1"/>
  <c r="K17" i="70"/>
  <c r="K16" i="70" s="1"/>
  <c r="L17" i="70"/>
  <c r="Q17" i="70"/>
  <c r="Q16" i="70" s="1"/>
  <c r="R17" i="70"/>
  <c r="R16" i="70" s="1"/>
  <c r="K19" i="70"/>
  <c r="K18" i="70" s="1"/>
  <c r="L19" i="70"/>
  <c r="Q19" i="70"/>
  <c r="Q18" i="70" s="1"/>
  <c r="R19" i="70"/>
  <c r="R18" i="70" s="1"/>
  <c r="K21" i="70"/>
  <c r="K20" i="70" s="1"/>
  <c r="L21" i="70"/>
  <c r="Q21" i="70"/>
  <c r="Q20" i="70" s="1"/>
  <c r="R21" i="70"/>
  <c r="R20" i="70" s="1"/>
  <c r="K23" i="70"/>
  <c r="K22" i="70" s="1"/>
  <c r="L23" i="70"/>
  <c r="Q23" i="70"/>
  <c r="Q22" i="70" s="1"/>
  <c r="R23" i="70"/>
  <c r="R22" i="70" s="1"/>
  <c r="K25" i="70"/>
  <c r="K24" i="70" s="1"/>
  <c r="L25" i="70"/>
  <c r="Q25" i="70"/>
  <c r="Q24" i="70" s="1"/>
  <c r="R25" i="70"/>
  <c r="R24" i="70" s="1"/>
  <c r="K27" i="70"/>
  <c r="K26" i="70" s="1"/>
  <c r="L27" i="70"/>
  <c r="Q27" i="70"/>
  <c r="Q26" i="70" s="1"/>
  <c r="R27" i="70"/>
  <c r="R26" i="70" s="1"/>
  <c r="K29" i="70"/>
  <c r="K28" i="70" s="1"/>
  <c r="L29" i="70"/>
  <c r="Q29" i="70"/>
  <c r="Q28" i="70" s="1"/>
  <c r="R29" i="70"/>
  <c r="R28" i="70" s="1"/>
  <c r="K31" i="70"/>
  <c r="K30" i="70" s="1"/>
  <c r="L31" i="70"/>
  <c r="Q31" i="70"/>
  <c r="Q30" i="70" s="1"/>
  <c r="R31" i="70"/>
  <c r="R30" i="70" s="1"/>
  <c r="K33" i="70"/>
  <c r="K32" i="70" s="1"/>
  <c r="L33" i="70"/>
  <c r="Q33" i="70"/>
  <c r="Q32" i="70" s="1"/>
  <c r="R33" i="70"/>
  <c r="R32" i="70" s="1"/>
  <c r="K35" i="70"/>
  <c r="K34" i="70" s="1"/>
  <c r="L35" i="70"/>
  <c r="Q35" i="70"/>
  <c r="Q34" i="70" s="1"/>
  <c r="R35" i="70"/>
  <c r="R34" i="70" s="1"/>
  <c r="K37" i="70"/>
  <c r="K36" i="70" s="1"/>
  <c r="L37" i="70"/>
  <c r="Q37" i="70"/>
  <c r="Q36" i="70" s="1"/>
  <c r="R37" i="70"/>
  <c r="R36" i="70" s="1"/>
  <c r="K39" i="70"/>
  <c r="K38" i="70" s="1"/>
  <c r="L39" i="70"/>
  <c r="Q39" i="70"/>
  <c r="Q38" i="70" s="1"/>
  <c r="R39" i="70"/>
  <c r="R38" i="70" s="1"/>
  <c r="K41" i="70"/>
  <c r="K40" i="70" s="1"/>
  <c r="L41" i="70"/>
  <c r="Q41" i="70"/>
  <c r="Q40" i="70" s="1"/>
  <c r="R41" i="70"/>
  <c r="R40" i="70" s="1"/>
  <c r="K43" i="70"/>
  <c r="K42" i="70" s="1"/>
  <c r="L43" i="70"/>
  <c r="Q43" i="70"/>
  <c r="Q42" i="70" s="1"/>
  <c r="R43" i="70"/>
  <c r="R42" i="70" s="1"/>
  <c r="K45" i="70"/>
  <c r="K44" i="70" s="1"/>
  <c r="L45" i="70"/>
  <c r="Q45" i="70"/>
  <c r="Q44" i="70" s="1"/>
  <c r="R45" i="70"/>
  <c r="R44" i="70" s="1"/>
  <c r="K47" i="70"/>
  <c r="K46" i="70" s="1"/>
  <c r="L47" i="70"/>
  <c r="Q47" i="70"/>
  <c r="Q46" i="70" s="1"/>
  <c r="R47" i="70"/>
  <c r="R46" i="70" s="1"/>
  <c r="K49" i="70"/>
  <c r="K48" i="70" s="1"/>
  <c r="L49" i="70"/>
  <c r="Q49" i="70"/>
  <c r="Q48" i="70" s="1"/>
  <c r="R49" i="70"/>
  <c r="R48" i="70" s="1"/>
  <c r="K51" i="70"/>
  <c r="K50" i="70" s="1"/>
  <c r="L51" i="70"/>
  <c r="Q51" i="70"/>
  <c r="Q50" i="70" s="1"/>
  <c r="R51" i="70"/>
  <c r="R50" i="70" s="1"/>
  <c r="K53" i="70"/>
  <c r="K52" i="70" s="1"/>
  <c r="L53" i="70"/>
  <c r="Q53" i="70"/>
  <c r="Q52" i="70" s="1"/>
  <c r="R53" i="70"/>
  <c r="R52" i="70" s="1"/>
  <c r="K55" i="70"/>
  <c r="K54" i="70" s="1"/>
  <c r="L55" i="70"/>
  <c r="Q55" i="70"/>
  <c r="Q54" i="70" s="1"/>
  <c r="R55" i="70"/>
  <c r="R54" i="70" s="1"/>
  <c r="K57" i="70"/>
  <c r="K56" i="70" s="1"/>
  <c r="L57" i="70"/>
  <c r="Q57" i="70"/>
  <c r="Q56" i="70" s="1"/>
  <c r="R57" i="70"/>
  <c r="R56" i="70" s="1"/>
  <c r="K59" i="70"/>
  <c r="K58" i="70" s="1"/>
  <c r="L59" i="70"/>
  <c r="Q59" i="70"/>
  <c r="Q58" i="70" s="1"/>
  <c r="R59" i="70"/>
  <c r="R58" i="70" s="1"/>
  <c r="K61" i="70"/>
  <c r="K60" i="70" s="1"/>
  <c r="L61" i="70"/>
  <c r="Q61" i="70"/>
  <c r="Q60" i="70" s="1"/>
  <c r="R61" i="70"/>
  <c r="R60" i="70" s="1"/>
  <c r="K63" i="70"/>
  <c r="K62" i="70" s="1"/>
  <c r="L63" i="70"/>
  <c r="Q63" i="70"/>
  <c r="Q62" i="70" s="1"/>
  <c r="R63" i="70"/>
  <c r="R62" i="70" s="1"/>
  <c r="K65" i="70"/>
  <c r="K64" i="70" s="1"/>
  <c r="L65" i="70"/>
  <c r="Q65" i="70"/>
  <c r="Q64" i="70" s="1"/>
  <c r="R65" i="70"/>
  <c r="R64" i="70" s="1"/>
  <c r="K67" i="70"/>
  <c r="K66" i="70" s="1"/>
  <c r="L67" i="70"/>
  <c r="Q67" i="70"/>
  <c r="Q66" i="70" s="1"/>
  <c r="R67" i="70"/>
  <c r="R66" i="70" s="1"/>
  <c r="K69" i="70"/>
  <c r="K68" i="70" s="1"/>
  <c r="L69" i="70"/>
  <c r="Q69" i="70"/>
  <c r="Q68" i="70" s="1"/>
  <c r="R69" i="70"/>
  <c r="R68" i="70" s="1"/>
  <c r="K71" i="70"/>
  <c r="K70" i="70" s="1"/>
  <c r="L71" i="70"/>
  <c r="Q71" i="70"/>
  <c r="Q70" i="70" s="1"/>
  <c r="R71" i="70"/>
  <c r="R70" i="70" s="1"/>
  <c r="K73" i="70"/>
  <c r="K72" i="70" s="1"/>
  <c r="L73" i="70"/>
  <c r="Q73" i="70"/>
  <c r="Q72" i="70" s="1"/>
  <c r="R73" i="70"/>
  <c r="R72" i="70" s="1"/>
  <c r="K75" i="70"/>
  <c r="K74" i="70" s="1"/>
  <c r="L75" i="70"/>
  <c r="Q75" i="70"/>
  <c r="Q74" i="70" s="1"/>
  <c r="R75" i="70"/>
  <c r="R74" i="70" s="1"/>
  <c r="K77" i="70"/>
  <c r="K76" i="70" s="1"/>
  <c r="L77" i="70"/>
  <c r="Q77" i="70"/>
  <c r="Q76" i="70" s="1"/>
  <c r="R77" i="70"/>
  <c r="R76" i="70" s="1"/>
  <c r="K79" i="70"/>
  <c r="K78" i="70" s="1"/>
  <c r="L79" i="70"/>
  <c r="Q79" i="70"/>
  <c r="Q78" i="70" s="1"/>
  <c r="R79" i="70"/>
  <c r="R78" i="70" s="1"/>
  <c r="K81" i="70"/>
  <c r="K80" i="70" s="1"/>
  <c r="L81" i="70"/>
  <c r="Q81" i="70"/>
  <c r="Q80" i="70" s="1"/>
  <c r="R81" i="70"/>
  <c r="R80" i="70" s="1"/>
  <c r="K83" i="70"/>
  <c r="K82" i="70" s="1"/>
  <c r="L83" i="70"/>
  <c r="Q83" i="70"/>
  <c r="Q82" i="70" s="1"/>
  <c r="R83" i="70"/>
  <c r="R82" i="70" s="1"/>
  <c r="K85" i="70"/>
  <c r="K84" i="70" s="1"/>
  <c r="L85" i="70"/>
  <c r="Q85" i="70"/>
  <c r="Q84" i="70" s="1"/>
  <c r="R85" i="70"/>
  <c r="R84" i="70" s="1"/>
  <c r="K87" i="70"/>
  <c r="K86" i="70" s="1"/>
  <c r="L87" i="70"/>
  <c r="Q87" i="70"/>
  <c r="Q86" i="70" s="1"/>
  <c r="R87" i="70"/>
  <c r="R86" i="70" s="1"/>
  <c r="K89" i="70"/>
  <c r="K88" i="70" s="1"/>
  <c r="L89" i="70"/>
  <c r="Q89" i="70"/>
  <c r="Q88" i="70" s="1"/>
  <c r="R89" i="70"/>
  <c r="R88" i="70" s="1"/>
  <c r="K91" i="70"/>
  <c r="K90" i="70" s="1"/>
  <c r="L91" i="70"/>
  <c r="Q91" i="70"/>
  <c r="Q90" i="70" s="1"/>
  <c r="R91" i="70"/>
  <c r="R90" i="70" s="1"/>
  <c r="K93" i="70"/>
  <c r="K92" i="70" s="1"/>
  <c r="L93" i="70"/>
  <c r="Q93" i="70"/>
  <c r="Q92" i="70" s="1"/>
  <c r="R93" i="70"/>
  <c r="R92" i="70" s="1"/>
  <c r="K95" i="70"/>
  <c r="K94" i="70" s="1"/>
  <c r="L95" i="70"/>
  <c r="Q95" i="70"/>
  <c r="Q94" i="70" s="1"/>
  <c r="R95" i="70"/>
  <c r="R94" i="70" s="1"/>
  <c r="K97" i="70"/>
  <c r="K96" i="70" s="1"/>
  <c r="L97" i="70"/>
  <c r="Q97" i="70"/>
  <c r="Q96" i="70" s="1"/>
  <c r="R97" i="70"/>
  <c r="R96" i="70" s="1"/>
  <c r="L99" i="70"/>
  <c r="Q99" i="70"/>
  <c r="Q98" i="70" s="1"/>
  <c r="R99" i="70"/>
  <c r="R98" i="70" s="1"/>
  <c r="L101" i="70"/>
  <c r="Q101" i="70"/>
  <c r="Q100" i="70" s="1"/>
  <c r="R101" i="70"/>
  <c r="R100" i="70" s="1"/>
  <c r="L103" i="70"/>
  <c r="Q103" i="70"/>
  <c r="Q102" i="70" s="1"/>
  <c r="R103" i="70"/>
  <c r="R102" i="70" s="1"/>
  <c r="L105" i="70"/>
  <c r="Q105" i="70"/>
  <c r="Q104" i="70" s="1"/>
  <c r="R105" i="70"/>
  <c r="R104" i="70" s="1"/>
  <c r="L107" i="70"/>
  <c r="Q107" i="70"/>
  <c r="Q106" i="70" s="1"/>
  <c r="R107" i="70"/>
  <c r="R106" i="70" s="1"/>
  <c r="L109" i="70"/>
  <c r="Q109" i="70"/>
  <c r="Q108" i="70" s="1"/>
  <c r="R109" i="70"/>
  <c r="R108" i="70" s="1"/>
  <c r="L111" i="70"/>
  <c r="Q111" i="70"/>
  <c r="Q110" i="70" s="1"/>
  <c r="R111" i="70"/>
  <c r="R110" i="70" s="1"/>
  <c r="L113" i="70"/>
  <c r="Q113" i="70"/>
  <c r="Q112" i="70" s="1"/>
  <c r="R113" i="70"/>
  <c r="R112" i="70" s="1"/>
  <c r="L115" i="70"/>
  <c r="Q115" i="70"/>
  <c r="Q114" i="70" s="1"/>
  <c r="R115" i="70"/>
  <c r="R114" i="70" s="1"/>
  <c r="L117" i="70"/>
  <c r="Q117" i="70"/>
  <c r="Q116" i="70" s="1"/>
  <c r="R117" i="70"/>
  <c r="R116" i="70" s="1"/>
  <c r="L119" i="70"/>
  <c r="Q119" i="70"/>
  <c r="Q118" i="70" s="1"/>
  <c r="R119" i="70"/>
  <c r="R118" i="70" s="1"/>
  <c r="Q121" i="70"/>
  <c r="Q120" i="70" s="1"/>
  <c r="R121" i="70"/>
  <c r="R120" i="70" s="1"/>
  <c r="K123" i="70"/>
  <c r="K122" i="70" s="1"/>
  <c r="Q123" i="70"/>
  <c r="Q122" i="70" s="1"/>
  <c r="R123" i="70"/>
  <c r="R122" i="70" s="1"/>
  <c r="K125" i="70"/>
  <c r="K124" i="70" s="1"/>
  <c r="Q125" i="70"/>
  <c r="Q124" i="70" s="1"/>
  <c r="R125" i="70"/>
  <c r="R124" i="70" s="1"/>
  <c r="K127" i="70"/>
  <c r="K126" i="70" s="1"/>
  <c r="Q127" i="70"/>
  <c r="Q126" i="70" s="1"/>
  <c r="R127" i="70"/>
  <c r="R126" i="70" s="1"/>
  <c r="K129" i="70"/>
  <c r="K128" i="70" s="1"/>
  <c r="Q129" i="70"/>
  <c r="Q128" i="70" s="1"/>
  <c r="R129" i="70"/>
  <c r="R128" i="70" s="1"/>
  <c r="K131" i="70"/>
  <c r="K130" i="70" s="1"/>
  <c r="Q131" i="70"/>
  <c r="Q130" i="70" s="1"/>
  <c r="R131" i="70"/>
  <c r="R130" i="70" s="1"/>
  <c r="K133" i="70"/>
  <c r="K132" i="70" s="1"/>
  <c r="Q133" i="70"/>
  <c r="Q132" i="70" s="1"/>
  <c r="R133" i="70"/>
  <c r="R132" i="70" s="1"/>
  <c r="K135" i="70"/>
  <c r="K134" i="70" s="1"/>
  <c r="Q135" i="70"/>
  <c r="Q134" i="70" s="1"/>
  <c r="R135" i="70"/>
  <c r="R134" i="70" s="1"/>
  <c r="K137" i="70"/>
  <c r="K136" i="70" s="1"/>
  <c r="Q137" i="70"/>
  <c r="Q136" i="70" s="1"/>
  <c r="R137" i="70"/>
  <c r="R136" i="70" s="1"/>
  <c r="K139" i="70"/>
  <c r="K138" i="70" s="1"/>
  <c r="Q139" i="70"/>
  <c r="Q138" i="70" s="1"/>
  <c r="R139" i="70"/>
  <c r="R138" i="70" s="1"/>
  <c r="K141" i="70"/>
  <c r="K140" i="70" s="1"/>
  <c r="Q141" i="70"/>
  <c r="Q140" i="70" s="1"/>
  <c r="R141" i="70"/>
  <c r="R140" i="70" s="1"/>
  <c r="K143" i="70"/>
  <c r="K142" i="70" s="1"/>
  <c r="Q143" i="70"/>
  <c r="Q142" i="70" s="1"/>
  <c r="R143" i="70"/>
  <c r="R142" i="70" s="1"/>
  <c r="K145" i="70"/>
  <c r="K144" i="70" s="1"/>
  <c r="Q145" i="70"/>
  <c r="Q144" i="70" s="1"/>
  <c r="R145" i="70"/>
  <c r="R144" i="70" s="1"/>
  <c r="K147" i="70"/>
  <c r="K146" i="70" s="1"/>
  <c r="Q147" i="70"/>
  <c r="Q146" i="70" s="1"/>
  <c r="R147" i="70"/>
  <c r="R146" i="70" s="1"/>
  <c r="B149" i="70"/>
  <c r="C152" i="71"/>
  <c r="H152" i="71"/>
  <c r="C153" i="71"/>
  <c r="G153" i="71"/>
  <c r="H153" i="71"/>
  <c r="G154" i="71"/>
  <c r="H154" i="71"/>
  <c r="C155" i="80"/>
  <c r="G155" i="80"/>
  <c r="H155" i="80"/>
  <c r="I155" i="80"/>
  <c r="C156" i="80"/>
  <c r="H156" i="80"/>
  <c r="G157" i="80"/>
  <c r="H157" i="80"/>
  <c r="C152" i="82"/>
  <c r="G152" i="82"/>
  <c r="H152" i="82"/>
  <c r="I152" i="82"/>
  <c r="C153" i="82"/>
  <c r="G153" i="82"/>
  <c r="H153" i="82"/>
  <c r="G154" i="82"/>
  <c r="H154" i="82"/>
  <c r="C155" i="74"/>
  <c r="G155" i="74"/>
  <c r="H155" i="74"/>
  <c r="I155" i="74"/>
  <c r="C156" i="74"/>
  <c r="G156" i="74"/>
  <c r="H156" i="74"/>
  <c r="G157" i="74"/>
  <c r="H157" i="74"/>
  <c r="J150" i="77"/>
  <c r="K150" i="77"/>
  <c r="L150" i="77"/>
  <c r="G149" i="78"/>
  <c r="P61" i="70" l="1"/>
  <c r="P85" i="70"/>
  <c r="M133" i="70"/>
  <c r="N133" i="70" s="1"/>
  <c r="M105" i="70"/>
  <c r="N105" i="70" s="1"/>
  <c r="O107" i="70"/>
  <c r="K121" i="70"/>
  <c r="K120" i="70" s="1"/>
  <c r="P35" i="70"/>
  <c r="M81" i="70"/>
  <c r="N81" i="70" s="1"/>
  <c r="O129" i="70"/>
  <c r="M143" i="70"/>
  <c r="N143" i="70" s="1"/>
  <c r="P13" i="70"/>
  <c r="M59" i="70"/>
  <c r="N59" i="70" s="1"/>
  <c r="M131" i="70"/>
  <c r="N131" i="70" s="1"/>
  <c r="M65" i="70"/>
  <c r="N65" i="70" s="1"/>
  <c r="O5" i="70"/>
  <c r="M135" i="70"/>
  <c r="N135" i="70" s="1"/>
  <c r="M23" i="70"/>
  <c r="N23" i="70" s="1"/>
  <c r="M137" i="70"/>
  <c r="N137" i="70" s="1"/>
  <c r="P69" i="70"/>
  <c r="M141" i="70"/>
  <c r="N141" i="70" s="1"/>
  <c r="M139" i="70"/>
  <c r="N139" i="70" s="1"/>
  <c r="M123" i="70"/>
  <c r="N123" i="70" s="1"/>
  <c r="M145" i="70"/>
  <c r="N145" i="70" s="1"/>
  <c r="O125" i="70"/>
  <c r="M77" i="70"/>
  <c r="N77" i="70" s="1"/>
  <c r="M101" i="70"/>
  <c r="N101" i="70" s="1"/>
  <c r="M125" i="70"/>
  <c r="N125" i="70" s="1"/>
  <c r="O9" i="70"/>
  <c r="M127" i="70"/>
  <c r="N127" i="70" s="1"/>
  <c r="O131" i="70"/>
  <c r="O35" i="70"/>
  <c r="M63" i="70"/>
  <c r="N63" i="70" s="1"/>
  <c r="H89" i="70" s="1"/>
  <c r="M107" i="70"/>
  <c r="N107" i="70" s="1"/>
  <c r="M61" i="70"/>
  <c r="N61" i="70" s="1"/>
  <c r="P53" i="70"/>
  <c r="O145" i="70"/>
  <c r="O121" i="70"/>
  <c r="M49" i="70"/>
  <c r="N49" i="70" s="1"/>
  <c r="M9" i="70"/>
  <c r="N9" i="70" s="1"/>
  <c r="H9" i="70" s="1"/>
  <c r="M33" i="70"/>
  <c r="N33" i="70" s="1"/>
  <c r="M57" i="70"/>
  <c r="N57" i="70" s="1"/>
  <c r="M147" i="70"/>
  <c r="N147" i="70" s="1"/>
  <c r="O135" i="70"/>
  <c r="M73" i="70"/>
  <c r="N73" i="70" s="1"/>
  <c r="M129" i="70"/>
  <c r="N129" i="70" s="1"/>
  <c r="O95" i="70"/>
  <c r="M99" i="70"/>
  <c r="N99" i="70" s="1"/>
  <c r="M27" i="70"/>
  <c r="N27" i="70" s="1"/>
  <c r="O143" i="70"/>
  <c r="M95" i="70"/>
  <c r="N95" i="70" s="1"/>
  <c r="M45" i="70"/>
  <c r="N45" i="70" s="1"/>
  <c r="H45" i="70" s="1"/>
  <c r="O139" i="70"/>
  <c r="M91" i="70"/>
  <c r="N91" i="70" s="1"/>
  <c r="M19" i="70"/>
  <c r="N19" i="70" s="1"/>
  <c r="H19" i="70" s="1"/>
  <c r="O89" i="70"/>
  <c r="M119" i="70"/>
  <c r="N119" i="70" s="1"/>
  <c r="O141" i="70"/>
  <c r="P117" i="70"/>
  <c r="O21" i="70"/>
  <c r="M115" i="70"/>
  <c r="N115" i="70" s="1"/>
  <c r="O115" i="70"/>
  <c r="M21" i="70"/>
  <c r="N21" i="70" s="1"/>
  <c r="H21" i="70" s="1"/>
  <c r="M41" i="70"/>
  <c r="N41" i="70" s="1"/>
  <c r="M113" i="70"/>
  <c r="N113" i="70" s="1"/>
  <c r="M67" i="70"/>
  <c r="N67" i="70" s="1"/>
  <c r="O137" i="70"/>
  <c r="M97" i="70"/>
  <c r="N97" i="70" s="1"/>
  <c r="P91" i="70"/>
  <c r="M71" i="70"/>
  <c r="N71" i="70" s="1"/>
  <c r="H81" i="70" s="1"/>
  <c r="M51" i="70"/>
  <c r="N51" i="70" s="1"/>
  <c r="M25" i="70"/>
  <c r="N25" i="70" s="1"/>
  <c r="H25" i="70" s="1"/>
  <c r="M47" i="70"/>
  <c r="N47" i="70" s="1"/>
  <c r="H47" i="70" s="1"/>
  <c r="M75" i="70"/>
  <c r="N75" i="70" s="1"/>
  <c r="H75" i="70" s="1"/>
  <c r="O123" i="70"/>
  <c r="O39" i="70"/>
  <c r="O147" i="70"/>
  <c r="P11" i="70"/>
  <c r="M111" i="70"/>
  <c r="N111" i="70" s="1"/>
  <c r="O133" i="70"/>
  <c r="O71" i="70"/>
  <c r="P29" i="70"/>
  <c r="M53" i="70"/>
  <c r="N53" i="70" s="1"/>
  <c r="M83" i="70"/>
  <c r="N83" i="70" s="1"/>
  <c r="O109" i="70"/>
  <c r="M39" i="70"/>
  <c r="N39" i="70" s="1"/>
  <c r="M35" i="70"/>
  <c r="N35" i="70" s="1"/>
  <c r="P77" i="70"/>
  <c r="O11" i="70"/>
  <c r="P109" i="70"/>
  <c r="O59" i="70"/>
  <c r="P37" i="70"/>
  <c r="M11" i="70"/>
  <c r="N11" i="70" s="1"/>
  <c r="H11" i="70" s="1"/>
  <c r="O127" i="70"/>
  <c r="M103" i="70"/>
  <c r="N103" i="70" s="1"/>
  <c r="M79" i="70"/>
  <c r="N79" i="70" s="1"/>
  <c r="M55" i="70"/>
  <c r="N55" i="70" s="1"/>
  <c r="M31" i="70"/>
  <c r="N31" i="70" s="1"/>
  <c r="H31" i="70" s="1"/>
  <c r="M7" i="70"/>
  <c r="N7" i="70" s="1"/>
  <c r="P45" i="70"/>
  <c r="P93" i="70"/>
  <c r="P27" i="70"/>
  <c r="P21" i="70"/>
  <c r="O117" i="70"/>
  <c r="O27" i="70"/>
  <c r="M43" i="70"/>
  <c r="N43" i="70" s="1"/>
  <c r="M15" i="70"/>
  <c r="N15" i="70" s="1"/>
  <c r="H17" i="70"/>
  <c r="M87" i="70"/>
  <c r="N87" i="70" s="1"/>
  <c r="O77" i="70"/>
  <c r="O53" i="70"/>
  <c r="P147" i="70"/>
  <c r="O45" i="70"/>
  <c r="O81" i="70"/>
  <c r="O87" i="70"/>
  <c r="O69" i="70"/>
  <c r="O57" i="70"/>
  <c r="O43" i="70"/>
  <c r="O37" i="70"/>
  <c r="O19" i="70"/>
  <c r="M13" i="70"/>
  <c r="N13" i="70" s="1"/>
  <c r="M69" i="70"/>
  <c r="N69" i="70" s="1"/>
  <c r="O63" i="70"/>
  <c r="P51" i="70"/>
  <c r="M37" i="70"/>
  <c r="N37" i="70" s="1"/>
  <c r="O51" i="70"/>
  <c r="O91" i="70"/>
  <c r="M85" i="70"/>
  <c r="N85" i="70" s="1"/>
  <c r="O73" i="70"/>
  <c r="O47" i="70"/>
  <c r="O29" i="70"/>
  <c r="O79" i="70"/>
  <c r="O61" i="70"/>
  <c r="M29" i="70"/>
  <c r="N29" i="70" s="1"/>
  <c r="O17" i="70"/>
  <c r="O55" i="70"/>
  <c r="P43" i="70"/>
  <c r="O25" i="70"/>
  <c r="P19" i="70"/>
  <c r="O13" i="70"/>
  <c r="P83" i="70"/>
  <c r="O83" i="70"/>
  <c r="P75" i="70"/>
  <c r="O49" i="70"/>
  <c r="O31" i="70"/>
  <c r="O93" i="70"/>
  <c r="O75" i="70"/>
  <c r="P67" i="70"/>
  <c r="O41" i="70"/>
  <c r="O23" i="70"/>
  <c r="M93" i="70"/>
  <c r="N93" i="70" s="1"/>
  <c r="H93" i="70" s="1"/>
  <c r="O85" i="70"/>
  <c r="O67" i="70"/>
  <c r="P59" i="70"/>
  <c r="O33" i="70"/>
  <c r="O15" i="70"/>
  <c r="O99" i="70"/>
  <c r="O97" i="70"/>
  <c r="M117" i="70"/>
  <c r="N117" i="70" s="1"/>
  <c r="P115" i="70"/>
  <c r="M109" i="70"/>
  <c r="N109" i="70" s="1"/>
  <c r="P107" i="70"/>
  <c r="M5" i="70"/>
  <c r="N5" i="70" s="1"/>
  <c r="P113" i="70"/>
  <c r="P105" i="70"/>
  <c r="O113" i="70"/>
  <c r="O105" i="70"/>
  <c r="P99" i="70"/>
  <c r="P97" i="70"/>
  <c r="P89" i="70"/>
  <c r="P81" i="70"/>
  <c r="P73" i="70"/>
  <c r="P65" i="70"/>
  <c r="P57" i="70"/>
  <c r="P49" i="70"/>
  <c r="P41" i="70"/>
  <c r="P33" i="70"/>
  <c r="P25" i="70"/>
  <c r="P17" i="70"/>
  <c r="P9" i="70"/>
  <c r="P145" i="70"/>
  <c r="P143" i="70"/>
  <c r="P141" i="70"/>
  <c r="P139" i="70"/>
  <c r="P137" i="70"/>
  <c r="P135" i="70"/>
  <c r="P133" i="70"/>
  <c r="P131" i="70"/>
  <c r="P129" i="70"/>
  <c r="P127" i="70"/>
  <c r="P125" i="70"/>
  <c r="P123" i="70"/>
  <c r="P121" i="70"/>
  <c r="P119" i="70"/>
  <c r="P111" i="70"/>
  <c r="P103" i="70"/>
  <c r="O119" i="70"/>
  <c r="O111" i="70"/>
  <c r="O103" i="70"/>
  <c r="P95" i="70"/>
  <c r="P87" i="70"/>
  <c r="P79" i="70"/>
  <c r="P71" i="70"/>
  <c r="P63" i="70"/>
  <c r="P55" i="70"/>
  <c r="P47" i="70"/>
  <c r="P39" i="70"/>
  <c r="P31" i="70"/>
  <c r="P23" i="70"/>
  <c r="P15" i="70"/>
  <c r="P7" i="70"/>
  <c r="O7" i="70"/>
  <c r="P5" i="70"/>
  <c r="O101" i="70"/>
  <c r="P101" i="70"/>
  <c r="I7" i="70" l="1"/>
  <c r="I5" i="70"/>
  <c r="H63" i="70"/>
  <c r="H73" i="70"/>
  <c r="H71" i="70"/>
  <c r="H69" i="70"/>
  <c r="H7" i="70"/>
  <c r="H23" i="70"/>
  <c r="K119" i="70"/>
  <c r="K118" i="70" s="1"/>
  <c r="H51" i="70"/>
  <c r="H57" i="70"/>
  <c r="H13" i="70"/>
  <c r="H33" i="70"/>
  <c r="H49" i="70"/>
  <c r="H27" i="70"/>
  <c r="H145" i="70"/>
  <c r="H61" i="70"/>
  <c r="H59" i="70"/>
  <c r="H53" i="70"/>
  <c r="H37" i="70"/>
  <c r="H85" i="70"/>
  <c r="H77" i="70"/>
  <c r="H147" i="70"/>
  <c r="H5" i="70"/>
  <c r="H79" i="70"/>
  <c r="H83" i="70"/>
  <c r="H65" i="70"/>
  <c r="H15" i="70"/>
  <c r="H29" i="70"/>
  <c r="H39" i="70"/>
  <c r="H87" i="70"/>
  <c r="H41" i="70"/>
  <c r="H43" i="70"/>
  <c r="H35" i="70"/>
  <c r="H55" i="70"/>
  <c r="H67" i="70"/>
  <c r="H91" i="70"/>
  <c r="B4" i="78" l="1" a="1"/>
  <c r="B4" i="78" s="1"/>
  <c r="D4" i="78" a="1"/>
  <c r="D4" i="78" s="1"/>
  <c r="A4" i="74" a="1"/>
  <c r="K117" i="70"/>
  <c r="K116" i="70" s="1"/>
  <c r="C149" i="77"/>
  <c r="C151" i="77" s="1"/>
  <c r="C149" i="76"/>
  <c r="L7" i="74" l="1"/>
  <c r="L145" i="74"/>
  <c r="J143" i="74"/>
  <c r="L123" i="74"/>
  <c r="L147" i="74"/>
  <c r="J145" i="74"/>
  <c r="L125" i="74"/>
  <c r="J123" i="74"/>
  <c r="J147" i="74"/>
  <c r="L127" i="74"/>
  <c r="J125" i="74"/>
  <c r="L129" i="74"/>
  <c r="J127" i="74"/>
  <c r="J129" i="74"/>
  <c r="L133" i="74"/>
  <c r="J131" i="74"/>
  <c r="L135" i="74"/>
  <c r="J133" i="74"/>
  <c r="L137" i="74"/>
  <c r="J135" i="74"/>
  <c r="L139" i="74"/>
  <c r="J137" i="74"/>
  <c r="L141" i="74"/>
  <c r="J139" i="74"/>
  <c r="L143" i="74"/>
  <c r="J141" i="74"/>
  <c r="L131" i="74"/>
  <c r="J93" i="74"/>
  <c r="J63" i="74"/>
  <c r="L41" i="74"/>
  <c r="J105" i="74"/>
  <c r="L23" i="74"/>
  <c r="L95" i="74"/>
  <c r="L115" i="74"/>
  <c r="J45" i="74"/>
  <c r="L31" i="74"/>
  <c r="J67" i="74"/>
  <c r="L83" i="74"/>
  <c r="J73" i="74"/>
  <c r="J11" i="74"/>
  <c r="H151" i="74"/>
  <c r="F27" i="52" s="1"/>
  <c r="G27" i="52" s="1"/>
  <c r="J115" i="74"/>
  <c r="L85" i="74"/>
  <c r="J39" i="74"/>
  <c r="L35" i="74"/>
  <c r="L73" i="74"/>
  <c r="J69" i="74"/>
  <c r="J5" i="74"/>
  <c r="L43" i="74"/>
  <c r="C149" i="78"/>
  <c r="F59" i="52" s="1"/>
  <c r="G59" i="52" s="1"/>
  <c r="J87" i="74"/>
  <c r="A4" i="74"/>
  <c r="J89" i="74"/>
  <c r="L5" i="74"/>
  <c r="L17" i="74"/>
  <c r="J109" i="74"/>
  <c r="L59" i="74"/>
  <c r="L45" i="74"/>
  <c r="J121" i="74"/>
  <c r="L103" i="74"/>
  <c r="J33" i="74"/>
  <c r="J41" i="74"/>
  <c r="J47" i="74"/>
  <c r="J79" i="74"/>
  <c r="J53" i="74"/>
  <c r="L101" i="74"/>
  <c r="L19" i="74"/>
  <c r="L61" i="74"/>
  <c r="L69" i="74"/>
  <c r="E149" i="78"/>
  <c r="F61" i="52" s="1"/>
  <c r="G61" i="52" s="1"/>
  <c r="L117" i="74"/>
  <c r="J113" i="74"/>
  <c r="L9" i="74"/>
  <c r="L89" i="74"/>
  <c r="J81" i="74"/>
  <c r="J103" i="74"/>
  <c r="J15" i="74"/>
  <c r="L39" i="74"/>
  <c r="L113" i="74"/>
  <c r="L91" i="74"/>
  <c r="J13" i="74"/>
  <c r="L93" i="74"/>
  <c r="L119" i="74"/>
  <c r="L51" i="74"/>
  <c r="L71" i="74"/>
  <c r="J99" i="74"/>
  <c r="J31" i="74"/>
  <c r="J83" i="74"/>
  <c r="J7" i="74"/>
  <c r="J19" i="74"/>
  <c r="L33" i="74"/>
  <c r="J71" i="74"/>
  <c r="J37" i="74"/>
  <c r="J43" i="74"/>
  <c r="J91" i="74"/>
  <c r="J49" i="74"/>
  <c r="J51" i="74"/>
  <c r="L121" i="74"/>
  <c r="J27" i="74"/>
  <c r="J61" i="74"/>
  <c r="L53" i="74"/>
  <c r="L13" i="74"/>
  <c r="J111" i="74"/>
  <c r="L27" i="74"/>
  <c r="L105" i="74"/>
  <c r="L97" i="74"/>
  <c r="L99" i="74"/>
  <c r="J101" i="74"/>
  <c r="L75" i="74"/>
  <c r="L57" i="74"/>
  <c r="J95" i="74"/>
  <c r="J85" i="74"/>
  <c r="L15" i="74"/>
  <c r="L111" i="74"/>
  <c r="J117" i="74"/>
  <c r="L63" i="74"/>
  <c r="L49" i="74"/>
  <c r="J55" i="74"/>
  <c r="L25" i="74"/>
  <c r="L77" i="74"/>
  <c r="J17" i="74"/>
  <c r="L21" i="74"/>
  <c r="L55" i="74"/>
  <c r="L29" i="74"/>
  <c r="L81" i="74"/>
  <c r="J57" i="74"/>
  <c r="J59" i="74"/>
  <c r="J75" i="74"/>
  <c r="J35" i="74"/>
  <c r="J119" i="74"/>
  <c r="L37" i="74"/>
  <c r="L87" i="74"/>
  <c r="J97" i="74"/>
  <c r="L67" i="74"/>
  <c r="L109" i="74"/>
  <c r="J77" i="74"/>
  <c r="J9" i="74"/>
  <c r="J25" i="74"/>
  <c r="L107" i="74"/>
  <c r="J65" i="74"/>
  <c r="L11" i="74"/>
  <c r="L79" i="74"/>
  <c r="J23" i="74"/>
  <c r="J21" i="74"/>
  <c r="L65" i="74"/>
  <c r="L47" i="74"/>
  <c r="J29" i="74"/>
  <c r="J107" i="74"/>
  <c r="K115" i="70"/>
  <c r="K114" i="70" s="1"/>
  <c r="C17" i="69"/>
  <c r="H151" i="77"/>
  <c r="C151" i="76"/>
  <c r="H151" i="76"/>
  <c r="F69" i="52" l="1"/>
  <c r="G69" i="52" s="1"/>
  <c r="C151" i="74"/>
  <c r="C149" i="74"/>
  <c r="I149" i="74"/>
  <c r="L35" i="52" s="1"/>
  <c r="I151" i="74"/>
  <c r="K113" i="70"/>
  <c r="K112" i="70" s="1"/>
  <c r="H149" i="77"/>
  <c r="L37" i="52" l="1"/>
  <c r="M13" i="52"/>
  <c r="D27" i="52"/>
  <c r="K111" i="70"/>
  <c r="K110" i="70" s="1"/>
  <c r="K109" i="70" l="1"/>
  <c r="K108" i="70" s="1"/>
  <c r="K107" i="70" l="1"/>
  <c r="K106" i="70" s="1"/>
  <c r="K105" i="70" l="1"/>
  <c r="K104" i="70" s="1"/>
  <c r="K103" i="70" l="1"/>
  <c r="K102" i="70" s="1"/>
  <c r="K101" i="70" l="1"/>
  <c r="K100" i="70" s="1"/>
  <c r="K99" i="70" l="1"/>
  <c r="K98" i="70" s="1"/>
  <c r="A4" i="82" l="1" a="1"/>
  <c r="A4" i="71" a="1"/>
  <c r="A4" i="80" a="1"/>
  <c r="L13" i="80" l="1"/>
  <c r="J13" i="80" s="1"/>
  <c r="L11" i="80"/>
  <c r="J11" i="80" s="1"/>
  <c r="L5" i="80"/>
  <c r="L7" i="80"/>
  <c r="J7" i="80" s="1"/>
  <c r="L9" i="80"/>
  <c r="J9" i="80" s="1"/>
  <c r="A4" i="80"/>
  <c r="A4" i="71"/>
  <c r="C149" i="71"/>
  <c r="I149" i="71"/>
  <c r="J35" i="52" s="1"/>
  <c r="H149" i="71"/>
  <c r="A4" i="82"/>
  <c r="H149" i="82"/>
  <c r="H151" i="80"/>
  <c r="H148" i="82"/>
  <c r="C149" i="82"/>
  <c r="F25" i="52" s="1"/>
  <c r="G25" i="52" s="1"/>
  <c r="J13" i="52" l="1"/>
  <c r="F21" i="52"/>
  <c r="G21" i="52" s="1"/>
  <c r="J5" i="80"/>
  <c r="I149" i="80"/>
  <c r="I151" i="80"/>
  <c r="C151" i="80"/>
  <c r="C149" i="80"/>
  <c r="D13" i="52" l="1"/>
  <c r="J37" i="52"/>
  <c r="F37" i="52"/>
  <c r="G37" i="52" s="1"/>
  <c r="F23" i="52"/>
  <c r="G23" i="52" s="1"/>
  <c r="K13" i="52"/>
  <c r="F35" i="52"/>
  <c r="G35" i="52" s="1"/>
  <c r="K35" i="52"/>
  <c r="F13" i="52"/>
  <c r="G13" i="52" s="1"/>
  <c r="T15" i="70"/>
  <c r="I45" i="52"/>
  <c r="I41" i="52"/>
  <c r="B17" i="69"/>
  <c r="D17" i="69" s="1"/>
  <c r="T14" i="70"/>
  <c r="D35" i="52" l="1"/>
  <c r="D37" i="52"/>
  <c r="F39" i="52"/>
  <c r="G39" i="52" s="1"/>
  <c r="D41" i="52"/>
  <c r="D39" i="52"/>
  <c r="D43" i="52"/>
  <c r="D45" i="52"/>
  <c r="F43" i="52"/>
  <c r="G43" i="52" s="1"/>
  <c r="U13" i="7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LG2405</author>
  </authors>
  <commentList>
    <comment ref="R4" authorId="0" shapeId="0" xr:uid="{2DB9E7AA-DD72-45E1-8015-213912855BF2}">
      <text>
        <r>
          <rPr>
            <sz val="9"/>
            <color indexed="81"/>
            <rFont val="MS P ゴシック"/>
            <family val="3"/>
            <charset val="128"/>
          </rPr>
          <t>高所作業車はHを手入力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LG2405</author>
  </authors>
  <commentList>
    <comment ref="I149" authorId="0" shapeId="0" xr:uid="{13DDC988-25CB-44CC-90CD-44785AF5F19A}">
      <text>
        <r>
          <rPr>
            <sz val="9"/>
            <color indexed="81"/>
            <rFont val="MS P ゴシック"/>
            <family val="3"/>
            <charset val="128"/>
          </rPr>
          <t>当初合計値を入力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LG2405</author>
  </authors>
  <commentList>
    <comment ref="J150" authorId="0" shapeId="0" xr:uid="{74E47579-4D77-4E73-B5C2-505C83F754B4}">
      <text>
        <r>
          <rPr>
            <sz val="9"/>
            <color indexed="81"/>
            <rFont val="MS P ゴシック"/>
            <family val="3"/>
            <charset val="128"/>
          </rPr>
          <t>小規模リストから</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<sst xmlns="http://schemas.openxmlformats.org/spreadsheetml/2006/main" count="291" uniqueCount="162">
  <si>
    <t>単位</t>
    <phoneticPr fontId="6"/>
  </si>
  <si>
    <t>計算値</t>
    <rPh sb="0" eb="3">
      <t>ケイサンチ</t>
    </rPh>
    <phoneticPr fontId="6"/>
  </si>
  <si>
    <t>設計値</t>
    <rPh sb="0" eb="2">
      <t>セッケイ</t>
    </rPh>
    <rPh sb="2" eb="3">
      <t>チ</t>
    </rPh>
    <phoneticPr fontId="6"/>
  </si>
  <si>
    <t>規格/計算式</t>
    <rPh sb="0" eb="2">
      <t>キカク</t>
    </rPh>
    <rPh sb="3" eb="6">
      <t>ケイサンシキ</t>
    </rPh>
    <phoneticPr fontId="6"/>
  </si>
  <si>
    <t>種　別</t>
    <rPh sb="0" eb="1">
      <t>シュ</t>
    </rPh>
    <rPh sb="2" eb="3">
      <t>ベツ</t>
    </rPh>
    <phoneticPr fontId="6"/>
  </si>
  <si>
    <t>細　別</t>
    <rPh sb="0" eb="1">
      <t>ホソ</t>
    </rPh>
    <rPh sb="2" eb="3">
      <t>ベツ</t>
    </rPh>
    <phoneticPr fontId="6"/>
  </si>
  <si>
    <t>備　考</t>
    <rPh sb="0" eb="1">
      <t>ビ</t>
    </rPh>
    <rPh sb="2" eb="3">
      <t>コウ</t>
    </rPh>
    <phoneticPr fontId="2"/>
  </si>
  <si>
    <t>工　種</t>
    <rPh sb="0" eb="1">
      <t>コウ</t>
    </rPh>
    <rPh sb="2" eb="3">
      <t>シュ</t>
    </rPh>
    <phoneticPr fontId="6"/>
  </si>
  <si>
    <t>ヘッダーとフッター</t>
    <phoneticPr fontId="2"/>
  </si>
  <si>
    <t>ヘッダーとフッターは前頁一括にて修正すること</t>
    <rPh sb="10" eb="11">
      <t>ゼン</t>
    </rPh>
    <rPh sb="11" eb="12">
      <t>ページ</t>
    </rPh>
    <rPh sb="12" eb="14">
      <t>イッカツ</t>
    </rPh>
    <rPh sb="16" eb="18">
      <t>シュウセイ</t>
    </rPh>
    <phoneticPr fontId="2"/>
  </si>
  <si>
    <t>ヘッダーには工事名及び世代名を入力してある</t>
    <rPh sb="6" eb="8">
      <t>コウジ</t>
    </rPh>
    <rPh sb="8" eb="9">
      <t>メイ</t>
    </rPh>
    <rPh sb="9" eb="10">
      <t>オヨ</t>
    </rPh>
    <rPh sb="11" eb="13">
      <t>セダイ</t>
    </rPh>
    <rPh sb="13" eb="14">
      <t>メイ</t>
    </rPh>
    <rPh sb="15" eb="17">
      <t>ニュウリョク</t>
    </rPh>
    <phoneticPr fontId="2"/>
  </si>
  <si>
    <t>フッターにはページ数が入力されているので、部分印刷・差し替えの際は気を付けること。</t>
    <rPh sb="9" eb="10">
      <t>スウ</t>
    </rPh>
    <rPh sb="11" eb="13">
      <t>ニュウリョク</t>
    </rPh>
    <rPh sb="21" eb="23">
      <t>ブブン</t>
    </rPh>
    <rPh sb="23" eb="25">
      <t>インサツ</t>
    </rPh>
    <rPh sb="26" eb="27">
      <t>サ</t>
    </rPh>
    <rPh sb="28" eb="29">
      <t>カ</t>
    </rPh>
    <rPh sb="31" eb="32">
      <t>サイ</t>
    </rPh>
    <rPh sb="33" eb="34">
      <t>キ</t>
    </rPh>
    <rPh sb="35" eb="36">
      <t>ツ</t>
    </rPh>
    <phoneticPr fontId="2"/>
  </si>
  <si>
    <t>各ページについて</t>
    <rPh sb="0" eb="1">
      <t>カク</t>
    </rPh>
    <phoneticPr fontId="2"/>
  </si>
  <si>
    <t>非表示行に気を付けること。</t>
    <rPh sb="0" eb="3">
      <t>ヒヒョウジ</t>
    </rPh>
    <rPh sb="3" eb="4">
      <t>ギョウ</t>
    </rPh>
    <rPh sb="5" eb="6">
      <t>キ</t>
    </rPh>
    <rPh sb="7" eb="8">
      <t>ツ</t>
    </rPh>
    <phoneticPr fontId="2"/>
  </si>
  <si>
    <t>金抜き設計書について</t>
    <rPh sb="0" eb="1">
      <t>カネ</t>
    </rPh>
    <rPh sb="1" eb="2">
      <t>ヌ</t>
    </rPh>
    <rPh sb="3" eb="6">
      <t>セッケイショ</t>
    </rPh>
    <phoneticPr fontId="2"/>
  </si>
  <si>
    <t>当ページは削除すること</t>
    <rPh sb="0" eb="1">
      <t>トウ</t>
    </rPh>
    <rPh sb="5" eb="7">
      <t>サクジョ</t>
    </rPh>
    <phoneticPr fontId="2"/>
  </si>
  <si>
    <t>ページ境</t>
    <rPh sb="3" eb="4">
      <t>サカイ</t>
    </rPh>
    <phoneticPr fontId="2"/>
  </si>
  <si>
    <t>数量集計表</t>
    <rPh sb="0" eb="1">
      <t>カズ</t>
    </rPh>
    <rPh sb="1" eb="2">
      <t>リョウ</t>
    </rPh>
    <rPh sb="2" eb="4">
      <t>シュウケイ</t>
    </rPh>
    <rPh sb="4" eb="5">
      <t>ヒョウ</t>
    </rPh>
    <phoneticPr fontId="7"/>
  </si>
  <si>
    <t>橋梁定期点検</t>
    <rPh sb="0" eb="2">
      <t>キョウリョウ</t>
    </rPh>
    <rPh sb="2" eb="4">
      <t>テイキ</t>
    </rPh>
    <rPh sb="4" eb="6">
      <t>テンケン</t>
    </rPh>
    <phoneticPr fontId="2"/>
  </si>
  <si>
    <t>定期点検準備</t>
    <rPh sb="0" eb="2">
      <t>テイキ</t>
    </rPh>
    <rPh sb="2" eb="4">
      <t>テンケン</t>
    </rPh>
    <rPh sb="4" eb="6">
      <t>ジュンビ</t>
    </rPh>
    <phoneticPr fontId="2"/>
  </si>
  <si>
    <t>業務計画書作成</t>
    <rPh sb="0" eb="2">
      <t>ギョウム</t>
    </rPh>
    <rPh sb="2" eb="4">
      <t>ケイカク</t>
    </rPh>
    <rPh sb="4" eb="5">
      <t>ショ</t>
    </rPh>
    <rPh sb="5" eb="7">
      <t>サクセイ</t>
    </rPh>
    <phoneticPr fontId="2"/>
  </si>
  <si>
    <t>業務</t>
    <rPh sb="0" eb="2">
      <t>ギョウム</t>
    </rPh>
    <phoneticPr fontId="2"/>
  </si>
  <si>
    <t>橋梁点検・調査</t>
    <rPh sb="0" eb="2">
      <t>キョウリョウ</t>
    </rPh>
    <rPh sb="2" eb="4">
      <t>テンケン</t>
    </rPh>
    <rPh sb="5" eb="7">
      <t>チョウサ</t>
    </rPh>
    <phoneticPr fontId="2"/>
  </si>
  <si>
    <t>現地踏査</t>
    <rPh sb="0" eb="2">
      <t>ゲンチ</t>
    </rPh>
    <rPh sb="2" eb="4">
      <t>トウサ</t>
    </rPh>
    <phoneticPr fontId="2"/>
  </si>
  <si>
    <t>橋</t>
    <rPh sb="0" eb="1">
      <t>ハシ</t>
    </rPh>
    <phoneticPr fontId="2"/>
  </si>
  <si>
    <t>特定溝橋等の定期点検</t>
    <rPh sb="0" eb="2">
      <t>トクテイ</t>
    </rPh>
    <rPh sb="2" eb="3">
      <t>ミゾ</t>
    </rPh>
    <rPh sb="3" eb="4">
      <t>ハシ</t>
    </rPh>
    <rPh sb="4" eb="5">
      <t>トウ</t>
    </rPh>
    <rPh sb="6" eb="8">
      <t>テイキ</t>
    </rPh>
    <rPh sb="8" eb="10">
      <t>テンケン</t>
    </rPh>
    <phoneticPr fontId="2"/>
  </si>
  <si>
    <t>定期点検</t>
    <rPh sb="0" eb="2">
      <t>テイキ</t>
    </rPh>
    <rPh sb="2" eb="4">
      <t>テンケン</t>
    </rPh>
    <phoneticPr fontId="2"/>
  </si>
  <si>
    <t>日</t>
    <rPh sb="0" eb="1">
      <t>ニチ</t>
    </rPh>
    <phoneticPr fontId="2"/>
  </si>
  <si>
    <t>関係機関との協議資料作成</t>
    <rPh sb="0" eb="2">
      <t>カンケイ</t>
    </rPh>
    <rPh sb="2" eb="4">
      <t>キカン</t>
    </rPh>
    <rPh sb="6" eb="8">
      <t>キョウギ</t>
    </rPh>
    <rPh sb="8" eb="10">
      <t>シリョウ</t>
    </rPh>
    <rPh sb="10" eb="12">
      <t>サクセイ</t>
    </rPh>
    <phoneticPr fontId="2"/>
  </si>
  <si>
    <t>機関</t>
    <rPh sb="0" eb="2">
      <t>キカン</t>
    </rPh>
    <phoneticPr fontId="2"/>
  </si>
  <si>
    <t>定期点検橋梁リスト</t>
    <rPh sb="0" eb="2">
      <t>テイキ</t>
    </rPh>
    <rPh sb="2" eb="4">
      <t>テンケン</t>
    </rPh>
    <rPh sb="4" eb="6">
      <t>キョウリョウ</t>
    </rPh>
    <phoneticPr fontId="2"/>
  </si>
  <si>
    <t>構造</t>
    <rPh sb="0" eb="2">
      <t>コウゾウ</t>
    </rPh>
    <phoneticPr fontId="2"/>
  </si>
  <si>
    <t>点検条件</t>
    <rPh sb="0" eb="2">
      <t>テンケン</t>
    </rPh>
    <rPh sb="2" eb="4">
      <t>ジョウケン</t>
    </rPh>
    <phoneticPr fontId="2"/>
  </si>
  <si>
    <t>50未満</t>
    <rPh sb="2" eb="4">
      <t>ミマン</t>
    </rPh>
    <phoneticPr fontId="2"/>
  </si>
  <si>
    <t>50以上</t>
    <rPh sb="2" eb="4">
      <t>イジョウ</t>
    </rPh>
    <phoneticPr fontId="2"/>
  </si>
  <si>
    <t>面積補正</t>
    <rPh sb="0" eb="2">
      <t>メンセキ</t>
    </rPh>
    <rPh sb="2" eb="4">
      <t>ホセイ</t>
    </rPh>
    <phoneticPr fontId="2"/>
  </si>
  <si>
    <t>地上</t>
    <rPh sb="0" eb="2">
      <t>チジョウ</t>
    </rPh>
    <phoneticPr fontId="2"/>
  </si>
  <si>
    <t>リフト</t>
    <phoneticPr fontId="2"/>
  </si>
  <si>
    <t>梯子</t>
    <rPh sb="0" eb="2">
      <t>ハシゴ</t>
    </rPh>
    <phoneticPr fontId="2"/>
  </si>
  <si>
    <t>点検車</t>
    <rPh sb="0" eb="2">
      <t>テンケン</t>
    </rPh>
    <rPh sb="2" eb="3">
      <t>シャ</t>
    </rPh>
    <phoneticPr fontId="2"/>
  </si>
  <si>
    <t>足場</t>
    <rPh sb="0" eb="2">
      <t>アシバ</t>
    </rPh>
    <phoneticPr fontId="2"/>
  </si>
  <si>
    <t>船上</t>
    <rPh sb="0" eb="2">
      <t>センジョウ</t>
    </rPh>
    <phoneticPr fontId="2"/>
  </si>
  <si>
    <t>a</t>
    <phoneticPr fontId="2"/>
  </si>
  <si>
    <t>b</t>
    <phoneticPr fontId="2"/>
  </si>
  <si>
    <t>コード</t>
    <phoneticPr fontId="2"/>
  </si>
  <si>
    <t>Yb</t>
    <phoneticPr fontId="2"/>
  </si>
  <si>
    <t>Yb'</t>
    <phoneticPr fontId="2"/>
  </si>
  <si>
    <t>足元条件</t>
    <rPh sb="0" eb="2">
      <t>アシモト</t>
    </rPh>
    <rPh sb="2" eb="4">
      <t>ジョウケン</t>
    </rPh>
    <phoneticPr fontId="2"/>
  </si>
  <si>
    <t>橋面積(m2)</t>
    <rPh sb="0" eb="2">
      <t>キョウメン</t>
    </rPh>
    <rPh sb="2" eb="3">
      <t>ツミ</t>
    </rPh>
    <phoneticPr fontId="2"/>
  </si>
  <si>
    <t>橋長(m)</t>
    <rPh sb="0" eb="2">
      <t>キョウチョウ</t>
    </rPh>
    <phoneticPr fontId="2"/>
  </si>
  <si>
    <t>全幅(m)</t>
    <rPh sb="0" eb="2">
      <t>ゼンプク</t>
    </rPh>
    <phoneticPr fontId="2"/>
  </si>
  <si>
    <t>橋　名</t>
    <rPh sb="0" eb="1">
      <t>ハシ</t>
    </rPh>
    <rPh sb="2" eb="3">
      <t>ナ</t>
    </rPh>
    <phoneticPr fontId="2"/>
  </si>
  <si>
    <t>ドローン</t>
    <phoneticPr fontId="2"/>
  </si>
  <si>
    <t>警察署(道路規制)</t>
    <rPh sb="0" eb="2">
      <t>ケイサツ</t>
    </rPh>
    <rPh sb="2" eb="3">
      <t>ショ</t>
    </rPh>
    <rPh sb="4" eb="6">
      <t>ドウロ</t>
    </rPh>
    <rPh sb="6" eb="8">
      <t>キセイ</t>
    </rPh>
    <phoneticPr fontId="2"/>
  </si>
  <si>
    <t>点検日数</t>
    <rPh sb="0" eb="2">
      <t>テンケン</t>
    </rPh>
    <rPh sb="2" eb="4">
      <t>ニッスウ</t>
    </rPh>
    <phoneticPr fontId="2"/>
  </si>
  <si>
    <t>調書作成日数</t>
    <rPh sb="0" eb="2">
      <t>チョウショ</t>
    </rPh>
    <rPh sb="2" eb="4">
      <t>サクセイ</t>
    </rPh>
    <rPh sb="4" eb="6">
      <t>ニッスウ</t>
    </rPh>
    <phoneticPr fontId="2"/>
  </si>
  <si>
    <t>調書補正</t>
    <rPh sb="0" eb="2">
      <t>チョウショ</t>
    </rPh>
    <rPh sb="2" eb="4">
      <t>ホセイ</t>
    </rPh>
    <phoneticPr fontId="2"/>
  </si>
  <si>
    <t>300以下</t>
    <rPh sb="3" eb="5">
      <t>イカ</t>
    </rPh>
    <phoneticPr fontId="2"/>
  </si>
  <si>
    <t>300超え</t>
    <rPh sb="3" eb="4">
      <t>コ</t>
    </rPh>
    <phoneticPr fontId="2"/>
  </si>
  <si>
    <t>合　計</t>
    <rPh sb="0" eb="1">
      <t>ゴウ</t>
    </rPh>
    <rPh sb="2" eb="3">
      <t>ケイ</t>
    </rPh>
    <phoneticPr fontId="2"/>
  </si>
  <si>
    <t>特定の溝橋等の橋梁リスト</t>
    <rPh sb="0" eb="2">
      <t>トクテイ</t>
    </rPh>
    <rPh sb="3" eb="4">
      <t>ミゾ</t>
    </rPh>
    <rPh sb="4" eb="5">
      <t>ハシ</t>
    </rPh>
    <rPh sb="5" eb="6">
      <t>トウ</t>
    </rPh>
    <rPh sb="7" eb="9">
      <t>キョウリョウ</t>
    </rPh>
    <phoneticPr fontId="2"/>
  </si>
  <si>
    <t>小規模</t>
    <rPh sb="0" eb="3">
      <t>ショウキボ</t>
    </rPh>
    <phoneticPr fontId="2"/>
  </si>
  <si>
    <t>橋長10m未満を除く橋梁リスト</t>
    <rPh sb="0" eb="2">
      <t>キョウチョウ</t>
    </rPh>
    <rPh sb="5" eb="7">
      <t>ミマン</t>
    </rPh>
    <rPh sb="8" eb="9">
      <t>ノゾ</t>
    </rPh>
    <rPh sb="10" eb="12">
      <t>キョウリョウ</t>
    </rPh>
    <phoneticPr fontId="2"/>
  </si>
  <si>
    <t>橋長10m未満の小規模橋梁リスト</t>
    <rPh sb="0" eb="2">
      <t>キョウチョウ</t>
    </rPh>
    <rPh sb="5" eb="7">
      <t>ミマン</t>
    </rPh>
    <rPh sb="8" eb="11">
      <t>ショウキボ</t>
    </rPh>
    <rPh sb="11" eb="13">
      <t>キョウリョウ</t>
    </rPh>
    <phoneticPr fontId="2"/>
  </si>
  <si>
    <t>特定の溝橋等を除く橋梁点検リスト</t>
    <rPh sb="0" eb="2">
      <t>トクテイ</t>
    </rPh>
    <rPh sb="3" eb="4">
      <t>ミゾ</t>
    </rPh>
    <rPh sb="4" eb="5">
      <t>ハシ</t>
    </rPh>
    <rPh sb="5" eb="6">
      <t>トウ</t>
    </rPh>
    <rPh sb="7" eb="8">
      <t>ノゾ</t>
    </rPh>
    <rPh sb="9" eb="11">
      <t>キョウリョウ</t>
    </rPh>
    <rPh sb="11" eb="13">
      <t>テンケン</t>
    </rPh>
    <phoneticPr fontId="2"/>
  </si>
  <si>
    <t>資料等とりまとめ</t>
    <rPh sb="0" eb="2">
      <t>シリョウ</t>
    </rPh>
    <rPh sb="2" eb="3">
      <t>トウ</t>
    </rPh>
    <phoneticPr fontId="2"/>
  </si>
  <si>
    <t>点検調書の作成</t>
    <rPh sb="0" eb="2">
      <t>テンケン</t>
    </rPh>
    <rPh sb="2" eb="4">
      <t>チョウショ</t>
    </rPh>
    <rPh sb="5" eb="7">
      <t>サクセイ</t>
    </rPh>
    <phoneticPr fontId="2"/>
  </si>
  <si>
    <t>報告書作成</t>
    <rPh sb="0" eb="3">
      <t>ホウコクショ</t>
    </rPh>
    <rPh sb="3" eb="5">
      <t>サクセイ</t>
    </rPh>
    <phoneticPr fontId="2"/>
  </si>
  <si>
    <t>打合せ協議</t>
    <rPh sb="0" eb="2">
      <t>ウチアワ</t>
    </rPh>
    <rPh sb="3" eb="5">
      <t>キョウギ</t>
    </rPh>
    <phoneticPr fontId="2"/>
  </si>
  <si>
    <t>打合せ</t>
    <rPh sb="0" eb="2">
      <t>ウチアワ</t>
    </rPh>
    <phoneticPr fontId="2"/>
  </si>
  <si>
    <t>着手時、中間1回、納品時</t>
    <rPh sb="0" eb="2">
      <t>チャクシュ</t>
    </rPh>
    <rPh sb="2" eb="3">
      <t>ジ</t>
    </rPh>
    <rPh sb="4" eb="6">
      <t>チュウカン</t>
    </rPh>
    <rPh sb="7" eb="8">
      <t>カイ</t>
    </rPh>
    <rPh sb="9" eb="11">
      <t>ノウヒン</t>
    </rPh>
    <rPh sb="11" eb="12">
      <t>ジ</t>
    </rPh>
    <phoneticPr fontId="2"/>
  </si>
  <si>
    <t>機械経費</t>
    <rPh sb="0" eb="2">
      <t>キカイ</t>
    </rPh>
    <rPh sb="2" eb="4">
      <t>ケイヒ</t>
    </rPh>
    <phoneticPr fontId="2"/>
  </si>
  <si>
    <t>橋梁点検車</t>
    <rPh sb="0" eb="2">
      <t>キョウリョウ</t>
    </rPh>
    <rPh sb="2" eb="4">
      <t>テンケン</t>
    </rPh>
    <rPh sb="4" eb="5">
      <t>シャ</t>
    </rPh>
    <phoneticPr fontId="2"/>
  </si>
  <si>
    <t>橋梁点検車運転</t>
    <rPh sb="0" eb="2">
      <t>キョウリョウ</t>
    </rPh>
    <rPh sb="2" eb="4">
      <t>テンケン</t>
    </rPh>
    <rPh sb="4" eb="5">
      <t>シャ</t>
    </rPh>
    <rPh sb="5" eb="7">
      <t>ウンテン</t>
    </rPh>
    <phoneticPr fontId="2"/>
  </si>
  <si>
    <t>安全費</t>
    <rPh sb="0" eb="2">
      <t>アンゼン</t>
    </rPh>
    <rPh sb="2" eb="3">
      <t>ヒ</t>
    </rPh>
    <phoneticPr fontId="2"/>
  </si>
  <si>
    <t>交通誘導員</t>
    <rPh sb="0" eb="2">
      <t>コウツウ</t>
    </rPh>
    <rPh sb="2" eb="4">
      <t>ユウドウ</t>
    </rPh>
    <rPh sb="4" eb="5">
      <t>イン</t>
    </rPh>
    <phoneticPr fontId="2"/>
  </si>
  <si>
    <t>交通誘導員(B)</t>
    <rPh sb="0" eb="2">
      <t>コウツウ</t>
    </rPh>
    <rPh sb="2" eb="5">
      <t>ユウドウイン</t>
    </rPh>
    <phoneticPr fontId="2"/>
  </si>
  <si>
    <t>人</t>
    <rPh sb="0" eb="1">
      <t>ニン</t>
    </rPh>
    <phoneticPr fontId="2"/>
  </si>
  <si>
    <t>機械</t>
    <rPh sb="0" eb="2">
      <t>キカイ</t>
    </rPh>
    <phoneticPr fontId="2"/>
  </si>
  <si>
    <t>高所作業車運転</t>
    <rPh sb="0" eb="5">
      <t>コウショサギョウシャ</t>
    </rPh>
    <rPh sb="5" eb="7">
      <t>ウンテン</t>
    </rPh>
    <phoneticPr fontId="2"/>
  </si>
  <si>
    <t>　</t>
    <phoneticPr fontId="2"/>
  </si>
  <si>
    <t>報告書作成日数</t>
    <rPh sb="0" eb="3">
      <t>ホウコクショ</t>
    </rPh>
    <rPh sb="3" eb="5">
      <t>サクセイ</t>
    </rPh>
    <rPh sb="5" eb="7">
      <t>ニッスウ</t>
    </rPh>
    <phoneticPr fontId="2"/>
  </si>
  <si>
    <t>=</t>
    <phoneticPr fontId="2"/>
  </si>
  <si>
    <t>報告書係数</t>
    <rPh sb="0" eb="3">
      <t>ホウコクショ</t>
    </rPh>
    <rPh sb="3" eb="5">
      <t>ケイスウ</t>
    </rPh>
    <phoneticPr fontId="2"/>
  </si>
  <si>
    <t>特定
溝橋</t>
    <rPh sb="0" eb="2">
      <t>トクテイ</t>
    </rPh>
    <rPh sb="3" eb="4">
      <t>ミゾ</t>
    </rPh>
    <rPh sb="4" eb="5">
      <t>ハシ</t>
    </rPh>
    <phoneticPr fontId="2"/>
  </si>
  <si>
    <t>条件
補正</t>
    <rPh sb="0" eb="2">
      <t>ジョウケン</t>
    </rPh>
    <rPh sb="3" eb="5">
      <t>ホセイ</t>
    </rPh>
    <phoneticPr fontId="2"/>
  </si>
  <si>
    <t>調書
補正
a</t>
    <rPh sb="0" eb="2">
      <t>チョウショ</t>
    </rPh>
    <rPh sb="3" eb="5">
      <t>ホセイ</t>
    </rPh>
    <phoneticPr fontId="2"/>
  </si>
  <si>
    <t>調書
補正
b</t>
    <rPh sb="0" eb="2">
      <t>チョウショ</t>
    </rPh>
    <rPh sb="3" eb="5">
      <t>ホセイ</t>
    </rPh>
    <phoneticPr fontId="2"/>
  </si>
  <si>
    <t>合計</t>
    <rPh sb="0" eb="2">
      <t>ゴウケイ</t>
    </rPh>
    <phoneticPr fontId="2"/>
  </si>
  <si>
    <t>橋長5mを超え10m以下</t>
    <rPh sb="0" eb="2">
      <t>キョウチョウ</t>
    </rPh>
    <rPh sb="5" eb="6">
      <t>コ</t>
    </rPh>
    <rPh sb="10" eb="12">
      <t>イカ</t>
    </rPh>
    <phoneticPr fontId="2"/>
  </si>
  <si>
    <t>橋長10mを超え15m以下</t>
    <rPh sb="0" eb="2">
      <t>キョウチョウ</t>
    </rPh>
    <rPh sb="6" eb="7">
      <t>コ</t>
    </rPh>
    <rPh sb="11" eb="13">
      <t>イカ</t>
    </rPh>
    <phoneticPr fontId="2"/>
  </si>
  <si>
    <t>黄色タブ：点検</t>
    <rPh sb="0" eb="2">
      <t>キイロ</t>
    </rPh>
    <rPh sb="5" eb="7">
      <t>テンケン</t>
    </rPh>
    <phoneticPr fontId="2"/>
  </si>
  <si>
    <t>緑タブ：点検調書・報告書</t>
    <rPh sb="0" eb="1">
      <t>ミドリ</t>
    </rPh>
    <rPh sb="4" eb="6">
      <t>テンケン</t>
    </rPh>
    <rPh sb="6" eb="8">
      <t>チョウショ</t>
    </rPh>
    <rPh sb="9" eb="12">
      <t>ホウコクショ</t>
    </rPh>
    <phoneticPr fontId="2"/>
  </si>
  <si>
    <t>青タブ：機械運転</t>
    <rPh sb="0" eb="1">
      <t>アオ</t>
    </rPh>
    <rPh sb="4" eb="6">
      <t>キカイ</t>
    </rPh>
    <rPh sb="6" eb="8">
      <t>ウンテン</t>
    </rPh>
    <phoneticPr fontId="2"/>
  </si>
  <si>
    <t>機械運転日数集計表</t>
    <rPh sb="0" eb="2">
      <t>キカイ</t>
    </rPh>
    <rPh sb="2" eb="4">
      <t>ウンテン</t>
    </rPh>
    <rPh sb="4" eb="6">
      <t>ニッスウ</t>
    </rPh>
    <rPh sb="6" eb="8">
      <t>シュウケイ</t>
    </rPh>
    <rPh sb="8" eb="9">
      <t>ヒョウ</t>
    </rPh>
    <phoneticPr fontId="2"/>
  </si>
  <si>
    <t>高所作業車</t>
    <rPh sb="0" eb="5">
      <t>コウショサギョウシャ</t>
    </rPh>
    <phoneticPr fontId="2"/>
  </si>
  <si>
    <t>橋梁5m未満　橋梁リストより</t>
    <rPh sb="0" eb="2">
      <t>キョウリョウ</t>
    </rPh>
    <rPh sb="4" eb="6">
      <t>ミマン</t>
    </rPh>
    <rPh sb="7" eb="9">
      <t>キョウリョウ</t>
    </rPh>
    <phoneticPr fontId="2"/>
  </si>
  <si>
    <t>橋長10m～15m以下　橋梁リストより</t>
    <rPh sb="0" eb="2">
      <t>キョウチョウ</t>
    </rPh>
    <rPh sb="9" eb="11">
      <t>イカ</t>
    </rPh>
    <rPh sb="12" eb="14">
      <t>キョウリョウ</t>
    </rPh>
    <phoneticPr fontId="2"/>
  </si>
  <si>
    <t>中間:現地踏査後</t>
    <rPh sb="0" eb="2">
      <t>チュウカン</t>
    </rPh>
    <rPh sb="3" eb="5">
      <t>ゲンチ</t>
    </rPh>
    <rPh sb="5" eb="7">
      <t>トウサ</t>
    </rPh>
    <rPh sb="7" eb="8">
      <t>ゴ</t>
    </rPh>
    <phoneticPr fontId="2"/>
  </si>
  <si>
    <t>橋梁数チェック</t>
    <rPh sb="0" eb="2">
      <t>キョウリョウ</t>
    </rPh>
    <rPh sb="2" eb="3">
      <t>スウ</t>
    </rPh>
    <phoneticPr fontId="2"/>
  </si>
  <si>
    <t>点検リスト</t>
    <rPh sb="0" eb="2">
      <t>テンケン</t>
    </rPh>
    <phoneticPr fontId="2"/>
  </si>
  <si>
    <t>規模リスト</t>
    <rPh sb="0" eb="2">
      <t>キボ</t>
    </rPh>
    <phoneticPr fontId="2"/>
  </si>
  <si>
    <t>チェック</t>
    <phoneticPr fontId="2"/>
  </si>
  <si>
    <t>点検日数計算式</t>
    <rPh sb="0" eb="2">
      <t>テンケン</t>
    </rPh>
    <rPh sb="2" eb="4">
      <t>ニッスウ</t>
    </rPh>
    <rPh sb="4" eb="7">
      <t>ケイサンシキ</t>
    </rPh>
    <phoneticPr fontId="2"/>
  </si>
  <si>
    <t>橋面積50m2以下</t>
    <rPh sb="0" eb="1">
      <t>ハシ</t>
    </rPh>
    <rPh sb="1" eb="3">
      <t>メンセキ</t>
    </rPh>
    <rPh sb="7" eb="9">
      <t>イカ</t>
    </rPh>
    <phoneticPr fontId="2"/>
  </si>
  <si>
    <t>橋面積50m2を超える</t>
    <rPh sb="0" eb="1">
      <t>ハシ</t>
    </rPh>
    <rPh sb="1" eb="3">
      <t>メンセキ</t>
    </rPh>
    <rPh sb="8" eb="9">
      <t>コ</t>
    </rPh>
    <phoneticPr fontId="2"/>
  </si>
  <si>
    <t>係数：K1</t>
    <rPh sb="0" eb="2">
      <t>ケイスウ</t>
    </rPh>
    <phoneticPr fontId="2"/>
  </si>
  <si>
    <t>B種　機械運転日数集計リストより　　起終点2人</t>
    <rPh sb="1" eb="2">
      <t>シュ</t>
    </rPh>
    <rPh sb="3" eb="5">
      <t>キカイ</t>
    </rPh>
    <rPh sb="5" eb="7">
      <t>ウンテン</t>
    </rPh>
    <rPh sb="7" eb="9">
      <t>ニッスウ</t>
    </rPh>
    <rPh sb="9" eb="11">
      <t>シュウケイ</t>
    </rPh>
    <rPh sb="18" eb="21">
      <t>キシュウテン</t>
    </rPh>
    <rPh sb="22" eb="23">
      <t>ニン</t>
    </rPh>
    <phoneticPr fontId="2"/>
  </si>
  <si>
    <t>橋長2m以上5m以下</t>
    <rPh sb="0" eb="2">
      <t>キョウチョウ</t>
    </rPh>
    <rPh sb="4" eb="6">
      <t>イジョウ</t>
    </rPh>
    <rPh sb="8" eb="10">
      <t>イカ</t>
    </rPh>
    <phoneticPr fontId="2"/>
  </si>
  <si>
    <t>点検機材</t>
    <rPh sb="0" eb="2">
      <t>テンケン</t>
    </rPh>
    <rPh sb="2" eb="4">
      <t>キザイ</t>
    </rPh>
    <phoneticPr fontId="2"/>
  </si>
  <si>
    <t>式</t>
    <rPh sb="0" eb="1">
      <t>シキ</t>
    </rPh>
    <phoneticPr fontId="2"/>
  </si>
  <si>
    <t>国界橋</t>
    <rPh sb="0" eb="2">
      <t>コッカイ</t>
    </rPh>
    <rPh sb="2" eb="3">
      <t>バシ</t>
    </rPh>
    <phoneticPr fontId="2"/>
  </si>
  <si>
    <t>作業高10m級　トラック・ブーム</t>
    <rPh sb="0" eb="2">
      <t>サギョウ</t>
    </rPh>
    <rPh sb="2" eb="3">
      <t>タカ</t>
    </rPh>
    <rPh sb="6" eb="7">
      <t>キュウ</t>
    </rPh>
    <phoneticPr fontId="2"/>
  </si>
  <si>
    <t>作業高6m級　最大積載量200kg</t>
    <rPh sb="0" eb="2">
      <t>サギョウ</t>
    </rPh>
    <rPh sb="2" eb="3">
      <t>タカ</t>
    </rPh>
    <rPh sb="5" eb="6">
      <t>キュウ</t>
    </rPh>
    <rPh sb="7" eb="9">
      <t>サイダイ</t>
    </rPh>
    <rPh sb="9" eb="12">
      <t>セキサイリョウ</t>
    </rPh>
    <phoneticPr fontId="2"/>
  </si>
  <si>
    <t>入力は入力リストの黄色いタブのみ</t>
    <rPh sb="0" eb="2">
      <t>ニュウリョク</t>
    </rPh>
    <rPh sb="3" eb="5">
      <t>ニュウリョク</t>
    </rPh>
    <rPh sb="9" eb="11">
      <t>キイロ</t>
    </rPh>
    <phoneticPr fontId="2"/>
  </si>
  <si>
    <t>FILTER関数はxmls系列でしか動作しないので、拡張子の変更禁止</t>
    <rPh sb="6" eb="8">
      <t>カンスウ</t>
    </rPh>
    <rPh sb="13" eb="15">
      <t>ケイレツ</t>
    </rPh>
    <rPh sb="18" eb="20">
      <t>ドウサ</t>
    </rPh>
    <rPh sb="26" eb="29">
      <t>カクチョウシ</t>
    </rPh>
    <rPh sb="30" eb="32">
      <t>ヘンコウ</t>
    </rPh>
    <rPh sb="32" eb="34">
      <t>キンシ</t>
    </rPh>
    <phoneticPr fontId="2"/>
  </si>
  <si>
    <t>特定延長</t>
    <rPh sb="0" eb="2">
      <t>トクテイ</t>
    </rPh>
    <rPh sb="2" eb="4">
      <t>エンチョウ</t>
    </rPh>
    <phoneticPr fontId="2"/>
  </si>
  <si>
    <t>入力後にコード番号でソートすることで、整列できる</t>
    <rPh sb="0" eb="2">
      <t>ニュウリョク</t>
    </rPh>
    <rPh sb="2" eb="3">
      <t>ゴ</t>
    </rPh>
    <rPh sb="7" eb="9">
      <t>バンゴウ</t>
    </rPh>
    <rPh sb="19" eb="21">
      <t>セイレツ</t>
    </rPh>
    <phoneticPr fontId="2"/>
  </si>
  <si>
    <t>合計コード</t>
    <rPh sb="0" eb="2">
      <t>ゴウケイ</t>
    </rPh>
    <phoneticPr fontId="2"/>
  </si>
  <si>
    <t>点検
日数</t>
    <rPh sb="0" eb="2">
      <t>テンケン</t>
    </rPh>
    <rPh sb="3" eb="5">
      <t>ニッスウ</t>
    </rPh>
    <phoneticPr fontId="2"/>
  </si>
  <si>
    <t>足元
条件</t>
    <rPh sb="0" eb="2">
      <t>アシモト</t>
    </rPh>
    <rPh sb="3" eb="5">
      <t>ジョウケン</t>
    </rPh>
    <phoneticPr fontId="2"/>
  </si>
  <si>
    <t>橋面積
(m2)</t>
    <rPh sb="0" eb="2">
      <t>キョウメン</t>
    </rPh>
    <rPh sb="2" eb="3">
      <t>ツミ</t>
    </rPh>
    <phoneticPr fontId="2"/>
  </si>
  <si>
    <t>全幅
(m)</t>
    <rPh sb="0" eb="2">
      <t>ゼンプク</t>
    </rPh>
    <phoneticPr fontId="2"/>
  </si>
  <si>
    <t>橋長
(m)</t>
    <rPh sb="0" eb="2">
      <t>キョウチョウ</t>
    </rPh>
    <phoneticPr fontId="2"/>
  </si>
  <si>
    <t>小規模
橋梁</t>
    <rPh sb="0" eb="3">
      <t>ショウキボ</t>
    </rPh>
    <rPh sb="4" eb="6">
      <t>キョウリョウ</t>
    </rPh>
    <phoneticPr fontId="2"/>
  </si>
  <si>
    <t>点検調書作成日数計算式</t>
    <rPh sb="0" eb="2">
      <t>テンケン</t>
    </rPh>
    <rPh sb="2" eb="4">
      <t>チョウショ</t>
    </rPh>
    <rPh sb="4" eb="6">
      <t>サクセイ</t>
    </rPh>
    <rPh sb="6" eb="8">
      <t>ニッスウ</t>
    </rPh>
    <rPh sb="8" eb="11">
      <t>ケイサンシキ</t>
    </rPh>
    <phoneticPr fontId="2"/>
  </si>
  <si>
    <t>小規模コード</t>
    <rPh sb="0" eb="3">
      <t>ショウキボ</t>
    </rPh>
    <phoneticPr fontId="2"/>
  </si>
  <si>
    <t>点検調書
作成日数</t>
    <rPh sb="0" eb="2">
      <t>テンケン</t>
    </rPh>
    <rPh sb="2" eb="4">
      <t>チョウショ</t>
    </rPh>
    <rPh sb="5" eb="7">
      <t>サクセイ</t>
    </rPh>
    <rPh sb="7" eb="9">
      <t>ニッスウ</t>
    </rPh>
    <phoneticPr fontId="2"/>
  </si>
  <si>
    <t>橋面積300m2以下</t>
    <rPh sb="0" eb="1">
      <t>ハシ</t>
    </rPh>
    <rPh sb="1" eb="3">
      <t>メンセキ</t>
    </rPh>
    <rPh sb="8" eb="10">
      <t>イカ</t>
    </rPh>
    <phoneticPr fontId="2"/>
  </si>
  <si>
    <t>橋面積300m2を超える</t>
    <rPh sb="0" eb="1">
      <t>ハシ</t>
    </rPh>
    <rPh sb="1" eb="3">
      <t>メンセキ</t>
    </rPh>
    <rPh sb="9" eb="10">
      <t>コ</t>
    </rPh>
    <phoneticPr fontId="2"/>
  </si>
  <si>
    <t>ただし最低1.6日</t>
    <rPh sb="3" eb="5">
      <t>サイテイ</t>
    </rPh>
    <rPh sb="8" eb="9">
      <t>ニチ</t>
    </rPh>
    <phoneticPr fontId="2"/>
  </si>
  <si>
    <t>合　計　(小規模)</t>
    <rPh sb="0" eb="1">
      <t>ゴウ</t>
    </rPh>
    <rPh sb="2" eb="3">
      <t>ケイ</t>
    </rPh>
    <rPh sb="5" eb="8">
      <t>ショウキボ</t>
    </rPh>
    <phoneticPr fontId="2"/>
  </si>
  <si>
    <t>*全幅は地覆外縁間とする</t>
    <rPh sb="1" eb="3">
      <t>ゼンプク</t>
    </rPh>
    <rPh sb="4" eb="6">
      <t>ジフク</t>
    </rPh>
    <rPh sb="6" eb="8">
      <t>ガイエン</t>
    </rPh>
    <rPh sb="8" eb="9">
      <t>カン</t>
    </rPh>
    <phoneticPr fontId="2"/>
  </si>
  <si>
    <t>*小規模は、橋長10m未満の橋梁</t>
    <rPh sb="1" eb="4">
      <t>ショウキボ</t>
    </rPh>
    <rPh sb="6" eb="8">
      <t>キョウチョウ</t>
    </rPh>
    <rPh sb="11" eb="13">
      <t>ミマン</t>
    </rPh>
    <rPh sb="14" eb="16">
      <t>キョウリョウ</t>
    </rPh>
    <phoneticPr fontId="2"/>
  </si>
  <si>
    <t>合　計(小規模)</t>
    <rPh sb="0" eb="1">
      <t>ゴウ</t>
    </rPh>
    <rPh sb="2" eb="3">
      <t>ケイ</t>
    </rPh>
    <rPh sb="4" eb="7">
      <t>ショウキボ</t>
    </rPh>
    <phoneticPr fontId="2"/>
  </si>
  <si>
    <t>入力橋梁数</t>
    <rPh sb="0" eb="2">
      <t>ニュウリョク</t>
    </rPh>
    <rPh sb="2" eb="4">
      <t>キョウリョウ</t>
    </rPh>
    <rPh sb="4" eb="5">
      <t>スウ</t>
    </rPh>
    <phoneticPr fontId="2"/>
  </si>
  <si>
    <t>普通橋梁数</t>
    <rPh sb="0" eb="2">
      <t>フツウ</t>
    </rPh>
    <rPh sb="2" eb="4">
      <t>キョウリョウ</t>
    </rPh>
    <rPh sb="4" eb="5">
      <t>スウ</t>
    </rPh>
    <phoneticPr fontId="2"/>
  </si>
  <si>
    <t>小規模橋梁数</t>
    <rPh sb="0" eb="3">
      <t>ショウキボ</t>
    </rPh>
    <rPh sb="3" eb="5">
      <t>キョウリョウ</t>
    </rPh>
    <rPh sb="5" eb="6">
      <t>スウ</t>
    </rPh>
    <phoneticPr fontId="2"/>
  </si>
  <si>
    <t>橋梁数</t>
    <rPh sb="0" eb="2">
      <t>キョウリョウ</t>
    </rPh>
    <rPh sb="2" eb="3">
      <t>スウ</t>
    </rPh>
    <phoneticPr fontId="2"/>
  </si>
  <si>
    <t>5m以下</t>
    <rPh sb="2" eb="4">
      <t>イカ</t>
    </rPh>
    <phoneticPr fontId="2"/>
  </si>
  <si>
    <t>10m以下</t>
    <rPh sb="3" eb="5">
      <t>イカ</t>
    </rPh>
    <phoneticPr fontId="2"/>
  </si>
  <si>
    <t>15m以下</t>
    <rPh sb="3" eb="5">
      <t>イカ</t>
    </rPh>
    <phoneticPr fontId="2"/>
  </si>
  <si>
    <t>溝橋以外</t>
    <rPh sb="0" eb="1">
      <t>ミゾ</t>
    </rPh>
    <rPh sb="1" eb="2">
      <t>ハシ</t>
    </rPh>
    <rPh sb="2" eb="4">
      <t>イガイ</t>
    </rPh>
    <phoneticPr fontId="2"/>
  </si>
  <si>
    <t>小規模以外</t>
    <rPh sb="0" eb="3">
      <t>ショウキボ</t>
    </rPh>
    <rPh sb="3" eb="5">
      <t>イガイ</t>
    </rPh>
    <phoneticPr fontId="2"/>
  </si>
  <si>
    <t>5m</t>
    <phoneticPr fontId="2"/>
  </si>
  <si>
    <t>10m</t>
    <phoneticPr fontId="2"/>
  </si>
  <si>
    <t>溝橋</t>
    <rPh sb="0" eb="1">
      <t>ミゾ</t>
    </rPh>
    <rPh sb="1" eb="2">
      <t>ハシ</t>
    </rPh>
    <phoneticPr fontId="2"/>
  </si>
  <si>
    <t>合　計 (小規模を除く)</t>
    <rPh sb="0" eb="1">
      <t>ゴウ</t>
    </rPh>
    <rPh sb="2" eb="3">
      <t>ケイ</t>
    </rPh>
    <rPh sb="5" eb="8">
      <t>ショウキボ</t>
    </rPh>
    <rPh sb="9" eb="10">
      <t>ノゾ</t>
    </rPh>
    <phoneticPr fontId="2"/>
  </si>
  <si>
    <t>15m</t>
    <phoneticPr fontId="2"/>
  </si>
  <si>
    <t>〇</t>
  </si>
  <si>
    <t>木流3号橋</t>
    <rPh sb="0" eb="1">
      <t>キ</t>
    </rPh>
    <rPh sb="1" eb="2">
      <t>ナガ</t>
    </rPh>
    <rPh sb="3" eb="4">
      <t>ゴウ</t>
    </rPh>
    <rPh sb="4" eb="5">
      <t>ハシ</t>
    </rPh>
    <phoneticPr fontId="2"/>
  </si>
  <si>
    <t>屋代沢1号橋</t>
    <rPh sb="0" eb="2">
      <t>ヤシロ</t>
    </rPh>
    <rPh sb="2" eb="3">
      <t>サワ</t>
    </rPh>
    <rPh sb="4" eb="5">
      <t>ゴウ</t>
    </rPh>
    <rPh sb="5" eb="6">
      <t>ハシ</t>
    </rPh>
    <phoneticPr fontId="2"/>
  </si>
  <si>
    <t>N=2橋</t>
    <rPh sb="3" eb="4">
      <t>ハシ</t>
    </rPh>
    <phoneticPr fontId="2"/>
  </si>
  <si>
    <t>ボックスカルバート</t>
    <phoneticPr fontId="2"/>
  </si>
  <si>
    <t>コンクリート床版橋</t>
    <rPh sb="6" eb="8">
      <t>ショウバン</t>
    </rPh>
    <rPh sb="8" eb="9">
      <t>ハシ</t>
    </rPh>
    <phoneticPr fontId="2"/>
  </si>
  <si>
    <t>部材番号図の作成</t>
    <rPh sb="0" eb="2">
      <t>ブザイ</t>
    </rPh>
    <rPh sb="2" eb="4">
      <t>バンゴウ</t>
    </rPh>
    <rPh sb="4" eb="5">
      <t>ズ</t>
    </rPh>
    <rPh sb="6" eb="8">
      <t>サクセイ</t>
    </rPh>
    <phoneticPr fontId="2"/>
  </si>
  <si>
    <t>木流3号橋</t>
    <rPh sb="0" eb="2">
      <t>キナガシ</t>
    </rPh>
    <rPh sb="3" eb="4">
      <t>ゴウ</t>
    </rPh>
    <rPh sb="4" eb="5">
      <t>ハシ</t>
    </rPh>
    <phoneticPr fontId="2"/>
  </si>
  <si>
    <t>小規模橋梁　1橋</t>
    <rPh sb="0" eb="3">
      <t>ショウキボ</t>
    </rPh>
    <rPh sb="3" eb="5">
      <t>キョウリョウ</t>
    </rPh>
    <rPh sb="7" eb="8">
      <t>ハシ</t>
    </rPh>
    <phoneticPr fontId="2"/>
  </si>
  <si>
    <t>9.44*18^0.75=82.5m2  18.0/82.5=0.22</t>
    <phoneticPr fontId="2"/>
  </si>
  <si>
    <t>屋代沢橋</t>
    <rPh sb="0" eb="1">
      <t>ヤ</t>
    </rPh>
    <rPh sb="1" eb="2">
      <t>シロ</t>
    </rPh>
    <rPh sb="2" eb="3">
      <t>サワ</t>
    </rPh>
    <rPh sb="3" eb="4">
      <t>ハシ</t>
    </rPh>
    <phoneticPr fontId="2"/>
  </si>
  <si>
    <t>屋代沢橋</t>
    <rPh sb="0" eb="1">
      <t>ヤ</t>
    </rPh>
    <rPh sb="1" eb="2">
      <t>シロ</t>
    </rPh>
    <rPh sb="2" eb="3">
      <t>サワ</t>
    </rPh>
    <rPh sb="3" eb="4">
      <t>バシ</t>
    </rPh>
    <phoneticPr fontId="2"/>
  </si>
  <si>
    <t>既存資料の活用</t>
    <rPh sb="0" eb="2">
      <t>キゾン</t>
    </rPh>
    <rPh sb="2" eb="4">
      <t>シリョウ</t>
    </rPh>
    <rPh sb="5" eb="7">
      <t>カツヨウ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</si>
</sst>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_ "/>
    <numFmt numFmtId="178" formatCode="#,##0.0_ "/>
    <numFmt numFmtId="179" formatCode="#,##0.00_ "/>
    <numFmt numFmtId="180" formatCode="#,##0.000_ "/>
    <numFmt numFmtId="181" formatCode="#,##0.0000_ "/>
    <numFmt numFmtId="182" formatCode="0.000"/>
    <numFmt numFmtId="183" formatCode="0.0_ "/>
    <numFmt numFmtId="184" formatCode="0.0000"/>
    <numFmt numFmtId="185" formatCode="#&quot;橋&quot;"/>
    <numFmt numFmtId="186" formatCode="0000"/>
    <numFmt numFmtId="187" formatCode="0.00&quot;日&quot;"/>
  </numFmts>
  <fonts count="32">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2"/>
      <name val="ＭＳ 明朝"/>
      <family val="1"/>
      <charset val="128"/>
    </font>
    <font>
      <sz val="9"/>
      <name val="ＤＦ細丸ゴシック体"/>
      <family val="3"/>
      <charset val="128"/>
    </font>
    <font>
      <sz val="6"/>
      <name val="ＭＳ 明朝"/>
      <family val="1"/>
      <charset val="128"/>
    </font>
    <font>
      <sz val="6"/>
      <name val="ＭＳ Ｐ明朝"/>
      <family val="1"/>
      <charset val="128"/>
    </font>
    <font>
      <sz val="10"/>
      <name val="HGｺﾞｼｯｸM"/>
      <family val="3"/>
      <charset val="128"/>
    </font>
    <font>
      <sz val="18"/>
      <name val="HGｺﾞｼｯｸM"/>
      <family val="3"/>
      <charset val="128"/>
    </font>
    <font>
      <sz val="12"/>
      <name val="HGｺﾞｼｯｸM"/>
      <family val="3"/>
      <charset val="128"/>
    </font>
    <font>
      <sz val="20"/>
      <name val="HGｺﾞｼｯｸM"/>
      <family val="3"/>
      <charset val="128"/>
    </font>
    <font>
      <sz val="10"/>
      <name val="ＭＳ Ｐゴシック"/>
      <family val="3"/>
      <charset val="128"/>
    </font>
    <font>
      <sz val="9"/>
      <name val="ＭＳ Ｐゴシック"/>
      <family val="3"/>
      <charset val="128"/>
    </font>
    <font>
      <sz val="9"/>
      <color indexed="81"/>
      <name val="MS P ゴシック"/>
      <family val="3"/>
      <charset val="128"/>
    </font>
    <font>
      <sz val="11"/>
      <name val="HGｺﾞｼｯｸM"/>
      <family val="3"/>
      <charset val="128"/>
    </font>
    <font>
      <sz val="10.5"/>
      <name val="HGｺﾞｼｯｸM"/>
      <family val="3"/>
      <charset val="128"/>
    </font>
    <font>
      <sz val="11"/>
      <color theme="1"/>
      <name val="ＭＳ Ｐゴシック"/>
      <family val="3"/>
      <charset val="128"/>
      <scheme val="minor"/>
    </font>
    <font>
      <sz val="24"/>
      <color theme="1"/>
      <name val="ＭＳ ゴシック"/>
      <family val="3"/>
      <charset val="128"/>
    </font>
    <font>
      <sz val="20"/>
      <color theme="1"/>
      <name val="HGｺﾞｼｯｸM"/>
      <family val="3"/>
      <charset val="128"/>
    </font>
    <font>
      <sz val="12"/>
      <color theme="1"/>
      <name val="HGｺﾞｼｯｸM"/>
      <family val="3"/>
      <charset val="128"/>
    </font>
    <font>
      <sz val="10"/>
      <color rgb="FFFF0000"/>
      <name val="HGｺﾞｼｯｸM"/>
      <family val="3"/>
      <charset val="128"/>
    </font>
    <font>
      <sz val="10"/>
      <color theme="1"/>
      <name val="HGｺﾞｼｯｸM"/>
      <family val="3"/>
      <charset val="128"/>
    </font>
    <font>
      <sz val="32"/>
      <color theme="1"/>
      <name val="HGｺﾞｼｯｸM"/>
      <family val="3"/>
      <charset val="128"/>
    </font>
    <font>
      <sz val="11"/>
      <color rgb="FFFFFF00"/>
      <name val="ＭＳ Ｐゴシック"/>
      <family val="3"/>
      <charset val="128"/>
    </font>
    <font>
      <sz val="18"/>
      <color rgb="FFFF0000"/>
      <name val="ＭＳ Ｐゴシック"/>
      <family val="3"/>
      <charset val="128"/>
    </font>
    <font>
      <sz val="16"/>
      <color rgb="FFFF0000"/>
      <name val="ＭＳ Ｐゴシック"/>
      <family val="3"/>
      <charset val="128"/>
    </font>
    <font>
      <sz val="10"/>
      <color rgb="FFFFFF00"/>
      <name val="ＭＳ Ｐゴシック"/>
      <family val="3"/>
      <charset val="128"/>
    </font>
    <font>
      <sz val="9"/>
      <name val="HGｺﾞｼｯｸM"/>
      <family val="3"/>
      <charset val="128"/>
    </font>
    <font>
      <sz val="10.5"/>
      <color rgb="FFFF0000"/>
      <name val="HGｺﾞｼｯｸM"/>
      <family val="3"/>
      <charset val="128"/>
    </font>
    <font>
      <sz val="11"/>
      <color rgb="FFFF0000"/>
      <name val="HGｺﾞｼｯｸM"/>
      <family val="3"/>
      <charset val="128"/>
    </font>
    <font>
      <sz val="10"/>
      <color rgb="FFFFFF00"/>
      <name val="HGｺﾞｼｯｸM"/>
      <family val="3"/>
      <charset val="128"/>
    </font>
  </fonts>
  <fills count="8">
    <fill>
      <patternFill patternType="none"/>
    </fill>
    <fill>
      <patternFill patternType="gray125"/>
    </fill>
    <fill>
      <patternFill patternType="solid">
        <fgColor theme="8" tint="0.79998168889431442"/>
        <bgColor indexed="64"/>
      </patternFill>
    </fill>
    <fill>
      <patternFill patternType="gray125">
        <fgColor rgb="FFFFFF00"/>
      </patternFill>
    </fill>
    <fill>
      <patternFill patternType="lightGray">
        <fgColor theme="0" tint="-0.499984740745262"/>
        <bgColor indexed="65"/>
      </patternFill>
    </fill>
    <fill>
      <patternFill patternType="mediumGray">
        <fgColor theme="0" tint="-0.34998626667073579"/>
        <bgColor indexed="65"/>
      </patternFill>
    </fill>
    <fill>
      <patternFill patternType="lightGray">
        <fgColor rgb="FFFFFF00"/>
      </patternFill>
    </fill>
    <fill>
      <patternFill patternType="solid">
        <fgColor rgb="FFFFFF00"/>
        <bgColor indexed="64"/>
      </patternFill>
    </fill>
  </fills>
  <borders count="30">
    <border>
      <left/>
      <right/>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64"/>
      </right>
      <top/>
      <bottom style="thin">
        <color indexed="8"/>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diagonalUp="1">
      <left style="thin">
        <color indexed="64"/>
      </left>
      <right style="thin">
        <color indexed="64"/>
      </right>
      <top style="thin">
        <color indexed="64"/>
      </top>
      <bottom/>
      <diagonal style="dotted">
        <color indexed="64"/>
      </diagonal>
    </border>
    <border diagonalUp="1">
      <left style="thin">
        <color indexed="64"/>
      </left>
      <right style="thin">
        <color indexed="64"/>
      </right>
      <top/>
      <bottom style="thin">
        <color indexed="64"/>
      </bottom>
      <diagonal style="dotted">
        <color indexed="64"/>
      </diagonal>
    </border>
    <border diagonalUp="1">
      <left style="thin">
        <color indexed="64"/>
      </left>
      <right style="thin">
        <color indexed="64"/>
      </right>
      <top style="thin">
        <color indexed="64"/>
      </top>
      <bottom/>
      <diagonal style="dashed">
        <color indexed="64"/>
      </diagonal>
    </border>
    <border diagonalUp="1">
      <left style="thin">
        <color indexed="64"/>
      </left>
      <right style="thin">
        <color indexed="64"/>
      </right>
      <top/>
      <bottom style="thin">
        <color indexed="64"/>
      </bottom>
      <diagonal style="dashed">
        <color indexed="64"/>
      </diagonal>
    </border>
  </borders>
  <cellStyleXfs count="14">
    <xf numFmtId="0" fontId="0" fillId="0" borderId="0"/>
    <xf numFmtId="9" fontId="1" fillId="0" borderId="0" applyFont="0" applyFill="0" applyBorder="0" applyAlignment="0" applyProtection="0"/>
    <xf numFmtId="38" fontId="1" fillId="0" borderId="0" applyFont="0" applyFill="0" applyBorder="0" applyAlignment="0" applyProtection="0"/>
    <xf numFmtId="177" fontId="5" fillId="0" borderId="0" applyBorder="0">
      <alignment vertical="center"/>
    </xf>
    <xf numFmtId="178" fontId="5" fillId="0" borderId="0" applyBorder="0">
      <alignment vertical="center"/>
    </xf>
    <xf numFmtId="179" fontId="5" fillId="0" borderId="0" applyBorder="0">
      <alignment vertical="center"/>
    </xf>
    <xf numFmtId="180" fontId="5" fillId="0" borderId="0" applyBorder="0">
      <alignment vertical="center"/>
    </xf>
    <xf numFmtId="181" fontId="3" fillId="0" borderId="0" applyFill="0" applyBorder="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4" fillId="0" borderId="0"/>
    <xf numFmtId="0" fontId="18" fillId="0" borderId="0">
      <alignment vertical="center"/>
    </xf>
  </cellStyleXfs>
  <cellXfs count="185">
    <xf numFmtId="0" fontId="0" fillId="0" borderId="0" xfId="0"/>
    <xf numFmtId="0" fontId="19" fillId="0" borderId="0" xfId="13" applyFont="1">
      <alignment vertical="center"/>
    </xf>
    <xf numFmtId="0" fontId="10" fillId="0" borderId="1" xfId="13" applyFont="1" applyBorder="1" applyAlignment="1">
      <alignment horizontal="center" vertical="center"/>
    </xf>
    <xf numFmtId="0" fontId="10" fillId="0" borderId="2" xfId="13" applyFont="1" applyBorder="1" applyAlignment="1">
      <alignment horizontal="center" vertical="center"/>
    </xf>
    <xf numFmtId="0" fontId="10" fillId="0" borderId="3" xfId="13" applyFont="1" applyBorder="1" applyAlignment="1">
      <alignment horizontal="centerContinuous" vertical="center"/>
    </xf>
    <xf numFmtId="0" fontId="10" fillId="0" borderId="2" xfId="13" applyFont="1" applyBorder="1" applyAlignment="1">
      <alignment horizontal="center" vertical="center" shrinkToFit="1"/>
    </xf>
    <xf numFmtId="176" fontId="10" fillId="0" borderId="2" xfId="13" applyNumberFormat="1" applyFont="1" applyBorder="1" applyAlignment="1">
      <alignment horizontal="center" vertical="center"/>
    </xf>
    <xf numFmtId="1" fontId="10" fillId="0" borderId="4" xfId="13" applyNumberFormat="1" applyFont="1" applyBorder="1" applyAlignment="1">
      <alignment horizontal="center" vertical="center"/>
    </xf>
    <xf numFmtId="0" fontId="20" fillId="0" borderId="5" xfId="13" applyFont="1" applyBorder="1" applyAlignment="1">
      <alignment horizontal="center" vertical="center"/>
    </xf>
    <xf numFmtId="0" fontId="21" fillId="2" borderId="6" xfId="13" applyFont="1" applyFill="1" applyBorder="1" applyAlignment="1">
      <alignment vertical="center" shrinkToFit="1"/>
    </xf>
    <xf numFmtId="0" fontId="21" fillId="2" borderId="7" xfId="13" applyFont="1" applyFill="1" applyBorder="1" applyAlignment="1">
      <alignment horizontal="left" vertical="center" shrinkToFit="1"/>
    </xf>
    <xf numFmtId="0" fontId="21" fillId="2" borderId="8" xfId="13" applyFont="1" applyFill="1" applyBorder="1" applyAlignment="1">
      <alignment horizontal="left" vertical="center" shrinkToFit="1"/>
    </xf>
    <xf numFmtId="0" fontId="21" fillId="2" borderId="7" xfId="13" applyFont="1" applyFill="1" applyBorder="1" applyAlignment="1">
      <alignment horizontal="center" vertical="center" shrinkToFit="1"/>
    </xf>
    <xf numFmtId="176" fontId="21" fillId="2" borderId="7" xfId="13" applyNumberFormat="1" applyFont="1" applyFill="1" applyBorder="1" applyAlignment="1">
      <alignment horizontal="right" vertical="center" shrinkToFit="1"/>
    </xf>
    <xf numFmtId="1" fontId="21" fillId="2" borderId="9" xfId="13" applyNumberFormat="1" applyFont="1" applyFill="1" applyBorder="1">
      <alignment vertical="center"/>
    </xf>
    <xf numFmtId="1" fontId="21" fillId="2" borderId="10" xfId="13" applyNumberFormat="1" applyFont="1" applyFill="1" applyBorder="1">
      <alignment vertical="center"/>
    </xf>
    <xf numFmtId="0" fontId="8" fillId="0" borderId="11" xfId="13" applyFont="1" applyBorder="1" applyAlignment="1">
      <alignment vertical="center" shrinkToFit="1"/>
    </xf>
    <xf numFmtId="0" fontId="8" fillId="0" borderId="12" xfId="13" applyFont="1" applyBorder="1" applyAlignment="1">
      <alignment horizontal="left" vertical="center" shrinkToFit="1"/>
    </xf>
    <xf numFmtId="0" fontId="8" fillId="0" borderId="13" xfId="13" applyFont="1" applyBorder="1" applyAlignment="1">
      <alignment horizontal="left" vertical="center" shrinkToFit="1"/>
    </xf>
    <xf numFmtId="0" fontId="8" fillId="0" borderId="12" xfId="13" applyFont="1" applyBorder="1" applyAlignment="1">
      <alignment horizontal="center" vertical="center" shrinkToFit="1"/>
    </xf>
    <xf numFmtId="176" fontId="8" fillId="0" borderId="12" xfId="13" applyNumberFormat="1" applyFont="1" applyBorder="1" applyAlignment="1">
      <alignment horizontal="right" vertical="center" shrinkToFit="1"/>
    </xf>
    <xf numFmtId="1" fontId="8" fillId="0" borderId="14" xfId="13" applyNumberFormat="1" applyFont="1" applyBorder="1">
      <alignment vertical="center"/>
    </xf>
    <xf numFmtId="0" fontId="19" fillId="0" borderId="0" xfId="13" applyFont="1" applyBorder="1">
      <alignment vertical="center"/>
    </xf>
    <xf numFmtId="0" fontId="11" fillId="0" borderId="0" xfId="13" applyFont="1" applyBorder="1" applyAlignment="1">
      <alignment horizontal="left" vertical="center" shrinkToFit="1"/>
    </xf>
    <xf numFmtId="0" fontId="22" fillId="0" borderId="15" xfId="13" applyFont="1" applyBorder="1">
      <alignment vertical="center"/>
    </xf>
    <xf numFmtId="0" fontId="22" fillId="0" borderId="0" xfId="13" applyFont="1">
      <alignment vertical="center"/>
    </xf>
    <xf numFmtId="0" fontId="19" fillId="0" borderId="15" xfId="13" applyFont="1" applyBorder="1">
      <alignment vertical="center"/>
    </xf>
    <xf numFmtId="183" fontId="19" fillId="0" borderId="0" xfId="13" applyNumberFormat="1" applyFont="1">
      <alignment vertical="center"/>
    </xf>
    <xf numFmtId="0" fontId="19" fillId="0" borderId="0" xfId="13" applyFont="1" applyAlignment="1">
      <alignment horizontal="center" vertical="center"/>
    </xf>
    <xf numFmtId="0" fontId="19" fillId="0" borderId="16" xfId="13" applyFont="1" applyBorder="1">
      <alignment vertical="center"/>
    </xf>
    <xf numFmtId="0" fontId="23" fillId="0" borderId="0" xfId="13" applyFont="1">
      <alignment vertical="center"/>
    </xf>
    <xf numFmtId="176" fontId="19" fillId="0" borderId="0" xfId="13" applyNumberFormat="1" applyFont="1">
      <alignment vertical="center"/>
    </xf>
    <xf numFmtId="1" fontId="19" fillId="0" borderId="0" xfId="13" applyNumberFormat="1" applyFont="1">
      <alignment vertical="center"/>
    </xf>
    <xf numFmtId="0" fontId="0" fillId="0" borderId="0" xfId="0" applyBorder="1"/>
    <xf numFmtId="0" fontId="12" fillId="0" borderId="0" xfId="0" applyFont="1" applyBorder="1"/>
    <xf numFmtId="0" fontId="0" fillId="0" borderId="5" xfId="0" applyBorder="1"/>
    <xf numFmtId="2" fontId="0" fillId="0" borderId="0" xfId="0" applyNumberFormat="1" applyBorder="1"/>
    <xf numFmtId="49" fontId="0" fillId="0" borderId="0" xfId="0" applyNumberFormat="1"/>
    <xf numFmtId="0" fontId="0" fillId="0" borderId="0" xfId="0" applyAlignment="1">
      <alignment horizontal="right"/>
    </xf>
    <xf numFmtId="0" fontId="15" fillId="0" borderId="0" xfId="0" applyFont="1"/>
    <xf numFmtId="0" fontId="15" fillId="0" borderId="5" xfId="0" applyFont="1" applyBorder="1" applyAlignment="1">
      <alignment horizontal="center" vertical="center"/>
    </xf>
    <xf numFmtId="0" fontId="8" fillId="0" borderId="17" xfId="0" applyFont="1" applyBorder="1"/>
    <xf numFmtId="176" fontId="8" fillId="0" borderId="17" xfId="0" applyNumberFormat="1" applyFont="1" applyBorder="1"/>
    <xf numFmtId="0" fontId="8" fillId="0" borderId="17" xfId="0" applyFont="1" applyBorder="1" applyAlignment="1">
      <alignment horizontal="center"/>
    </xf>
    <xf numFmtId="0" fontId="8" fillId="0" borderId="18" xfId="0" applyFont="1" applyBorder="1"/>
    <xf numFmtId="176" fontId="8" fillId="0" borderId="18" xfId="0" applyNumberFormat="1" applyFont="1" applyBorder="1"/>
    <xf numFmtId="0" fontId="8" fillId="0" borderId="18" xfId="0" applyFont="1" applyBorder="1" applyAlignment="1">
      <alignment horizontal="center"/>
    </xf>
    <xf numFmtId="185" fontId="8" fillId="0" borderId="18" xfId="0" applyNumberFormat="1" applyFont="1" applyBorder="1" applyAlignment="1">
      <alignment horizontal="center"/>
    </xf>
    <xf numFmtId="185" fontId="8" fillId="0" borderId="19" xfId="0" applyNumberFormat="1" applyFont="1" applyBorder="1" applyAlignment="1">
      <alignment horizontal="left"/>
    </xf>
    <xf numFmtId="176" fontId="8" fillId="0" borderId="20" xfId="0" applyNumberFormat="1" applyFont="1" applyBorder="1"/>
    <xf numFmtId="0" fontId="8" fillId="0" borderId="21" xfId="0" applyFont="1" applyBorder="1" applyAlignment="1">
      <alignment horizontal="center"/>
    </xf>
    <xf numFmtId="184" fontId="24" fillId="0" borderId="0" xfId="0" applyNumberFormat="1" applyFont="1"/>
    <xf numFmtId="182" fontId="24" fillId="0" borderId="0" xfId="0" applyNumberFormat="1" applyFont="1"/>
    <xf numFmtId="0" fontId="24" fillId="0" borderId="0" xfId="0" applyFont="1"/>
    <xf numFmtId="2" fontId="24" fillId="3" borderId="5" xfId="0" applyNumberFormat="1" applyFont="1" applyFill="1" applyBorder="1"/>
    <xf numFmtId="0" fontId="24" fillId="3" borderId="0" xfId="0" applyFont="1" applyFill="1"/>
    <xf numFmtId="0" fontId="24" fillId="0" borderId="5" xfId="0" applyFont="1" applyBorder="1"/>
    <xf numFmtId="0" fontId="0" fillId="0" borderId="0" xfId="0" applyNumberFormat="1"/>
    <xf numFmtId="0" fontId="16" fillId="0" borderId="0" xfId="0" applyFont="1" applyAlignment="1">
      <alignment horizontal="right"/>
    </xf>
    <xf numFmtId="0" fontId="16" fillId="0" borderId="0" xfId="0" applyFont="1" applyAlignment="1">
      <alignment horizontal="right" vertical="top"/>
    </xf>
    <xf numFmtId="2" fontId="8" fillId="0" borderId="18" xfId="0" applyNumberFormat="1" applyFont="1" applyBorder="1"/>
    <xf numFmtId="0" fontId="16" fillId="0" borderId="18" xfId="0" applyFont="1" applyBorder="1" applyAlignment="1">
      <alignment horizontal="center"/>
    </xf>
    <xf numFmtId="185" fontId="16" fillId="0" borderId="18" xfId="0" applyNumberFormat="1" applyFont="1" applyBorder="1" applyAlignment="1">
      <alignment horizontal="center"/>
    </xf>
    <xf numFmtId="176" fontId="16" fillId="0" borderId="18" xfId="0" applyNumberFormat="1" applyFont="1" applyBorder="1"/>
    <xf numFmtId="0" fontId="16" fillId="0" borderId="17" xfId="0" applyFont="1" applyBorder="1"/>
    <xf numFmtId="0" fontId="16" fillId="0" borderId="22" xfId="0" applyFont="1" applyBorder="1"/>
    <xf numFmtId="176" fontId="16" fillId="0" borderId="23" xfId="0" applyNumberFormat="1" applyFont="1" applyBorder="1"/>
    <xf numFmtId="0" fontId="16" fillId="0" borderId="23" xfId="0" applyFont="1" applyBorder="1"/>
    <xf numFmtId="0" fontId="16" fillId="0" borderId="24" xfId="0" applyFont="1" applyBorder="1" applyAlignment="1">
      <alignment horizontal="center"/>
    </xf>
    <xf numFmtId="0" fontId="16" fillId="0" borderId="17" xfId="0" applyFont="1" applyBorder="1" applyAlignment="1">
      <alignment horizontal="center"/>
    </xf>
    <xf numFmtId="185" fontId="16" fillId="0" borderId="19" xfId="0" applyNumberFormat="1" applyFont="1" applyBorder="1" applyAlignment="1">
      <alignment horizontal="left"/>
    </xf>
    <xf numFmtId="176" fontId="16" fillId="0" borderId="20" xfId="0" applyNumberFormat="1" applyFont="1" applyBorder="1"/>
    <xf numFmtId="0" fontId="16" fillId="0" borderId="21" xfId="0" applyFont="1" applyBorder="1" applyAlignment="1">
      <alignment horizontal="center"/>
    </xf>
    <xf numFmtId="176" fontId="8" fillId="0" borderId="14" xfId="13" applyNumberFormat="1" applyFont="1" applyBorder="1">
      <alignment vertical="center"/>
    </xf>
    <xf numFmtId="2" fontId="8" fillId="0" borderId="17" xfId="0" applyNumberFormat="1" applyFont="1" applyBorder="1"/>
    <xf numFmtId="2" fontId="16" fillId="0" borderId="18" xfId="0" applyNumberFormat="1" applyFont="1" applyBorder="1"/>
    <xf numFmtId="2" fontId="16" fillId="0" borderId="17" xfId="0" applyNumberFormat="1" applyFont="1" applyBorder="1"/>
    <xf numFmtId="2" fontId="8" fillId="0" borderId="17" xfId="0" applyNumberFormat="1" applyFont="1" applyBorder="1" applyAlignment="1">
      <alignment horizontal="center"/>
    </xf>
    <xf numFmtId="2" fontId="8" fillId="0" borderId="18" xfId="0" applyNumberFormat="1" applyFont="1" applyBorder="1" applyAlignment="1">
      <alignment horizontal="center"/>
    </xf>
    <xf numFmtId="0" fontId="0" fillId="0" borderId="0" xfId="0" applyFill="1"/>
    <xf numFmtId="0" fontId="0" fillId="0" borderId="0" xfId="0" applyAlignment="1">
      <alignment horizontal="center"/>
    </xf>
    <xf numFmtId="0" fontId="8" fillId="0" borderId="22" xfId="0" applyFont="1" applyBorder="1"/>
    <xf numFmtId="176" fontId="8" fillId="0" borderId="23" xfId="0" applyNumberFormat="1" applyFont="1" applyBorder="1"/>
    <xf numFmtId="0" fontId="8" fillId="0" borderId="23" xfId="0" applyFont="1" applyBorder="1"/>
    <xf numFmtId="0" fontId="8" fillId="0" borderId="24" xfId="0" applyFont="1" applyBorder="1" applyAlignment="1">
      <alignment horizontal="center"/>
    </xf>
    <xf numFmtId="0" fontId="10" fillId="0" borderId="0" xfId="0" applyFont="1" applyAlignment="1">
      <alignment horizontal="center" vertical="center"/>
    </xf>
    <xf numFmtId="0" fontId="8" fillId="4" borderId="17" xfId="0" applyFont="1" applyFill="1" applyBorder="1"/>
    <xf numFmtId="176" fontId="8" fillId="4" borderId="18" xfId="0" applyNumberFormat="1" applyFont="1" applyFill="1" applyBorder="1"/>
    <xf numFmtId="2" fontId="8" fillId="5" borderId="17" xfId="0" applyNumberFormat="1" applyFont="1" applyFill="1" applyBorder="1"/>
    <xf numFmtId="2" fontId="8" fillId="5" borderId="18" xfId="0" applyNumberFormat="1" applyFont="1" applyFill="1" applyBorder="1"/>
    <xf numFmtId="0" fontId="25" fillId="0" borderId="0" xfId="0" applyFont="1"/>
    <xf numFmtId="0" fontId="26" fillId="0" borderId="0" xfId="0" applyFont="1"/>
    <xf numFmtId="0" fontId="8" fillId="3" borderId="17" xfId="0" applyFont="1" applyFill="1" applyBorder="1" applyProtection="1">
      <protection locked="0"/>
    </xf>
    <xf numFmtId="176" fontId="8" fillId="3" borderId="17" xfId="0" applyNumberFormat="1" applyFont="1" applyFill="1" applyBorder="1" applyProtection="1">
      <protection locked="0"/>
    </xf>
    <xf numFmtId="0" fontId="8" fillId="3" borderId="18" xfId="0" applyFont="1" applyFill="1" applyBorder="1" applyProtection="1">
      <protection locked="0"/>
    </xf>
    <xf numFmtId="176" fontId="8" fillId="3" borderId="18" xfId="0" applyNumberFormat="1" applyFont="1" applyFill="1" applyBorder="1" applyProtection="1">
      <protection locked="0"/>
    </xf>
    <xf numFmtId="0" fontId="8" fillId="3" borderId="18" xfId="0" applyNumberFormat="1" applyFont="1" applyFill="1" applyBorder="1" applyProtection="1">
      <protection locked="0"/>
    </xf>
    <xf numFmtId="0" fontId="8" fillId="3" borderId="17" xfId="0" applyFont="1" applyFill="1" applyBorder="1" applyAlignment="1" applyProtection="1">
      <alignment horizontal="center"/>
      <protection locked="0"/>
    </xf>
    <xf numFmtId="0" fontId="8" fillId="3" borderId="18" xfId="0" applyFont="1" applyFill="1" applyBorder="1" applyAlignment="1" applyProtection="1">
      <alignment horizontal="center"/>
      <protection locked="0"/>
    </xf>
    <xf numFmtId="186" fontId="0" fillId="6" borderId="18" xfId="0" applyNumberFormat="1" applyFill="1" applyBorder="1" applyProtection="1">
      <protection locked="0"/>
    </xf>
    <xf numFmtId="186" fontId="0" fillId="0" borderId="17" xfId="0" applyNumberFormat="1" applyBorder="1"/>
    <xf numFmtId="0" fontId="15" fillId="0" borderId="0" xfId="0" applyFont="1" applyAlignment="1">
      <alignment horizontal="center"/>
    </xf>
    <xf numFmtId="186" fontId="0" fillId="0" borderId="0" xfId="0" applyNumberFormat="1"/>
    <xf numFmtId="0" fontId="12" fillId="0" borderId="20" xfId="0" applyFont="1" applyBorder="1" applyAlignment="1">
      <alignment horizontal="center" vertical="center" textRotation="255"/>
    </xf>
    <xf numFmtId="0" fontId="12" fillId="0" borderId="17" xfId="0" applyFont="1" applyBorder="1" applyAlignment="1">
      <alignment horizontal="center"/>
    </xf>
    <xf numFmtId="0" fontId="12" fillId="6" borderId="18" xfId="0" applyFont="1" applyFill="1" applyBorder="1" applyAlignment="1" applyProtection="1">
      <alignment horizontal="center"/>
      <protection locked="0"/>
    </xf>
    <xf numFmtId="0" fontId="21" fillId="0" borderId="17" xfId="0" applyFont="1" applyBorder="1"/>
    <xf numFmtId="176" fontId="21" fillId="0" borderId="17" xfId="0" applyNumberFormat="1" applyFont="1" applyBorder="1"/>
    <xf numFmtId="0" fontId="21" fillId="0" borderId="17" xfId="0" applyFont="1" applyBorder="1" applyAlignment="1">
      <alignment horizontal="center"/>
    </xf>
    <xf numFmtId="2" fontId="21" fillId="0" borderId="17" xfId="0" applyNumberFormat="1" applyFont="1" applyBorder="1"/>
    <xf numFmtId="2" fontId="0" fillId="0" borderId="0" xfId="0" applyNumberFormat="1"/>
    <xf numFmtId="2" fontId="27" fillId="7" borderId="0" xfId="0" applyNumberFormat="1" applyFont="1" applyFill="1" applyBorder="1"/>
    <xf numFmtId="2" fontId="27" fillId="0" borderId="0" xfId="0" applyNumberFormat="1" applyFont="1" applyFill="1" applyBorder="1"/>
    <xf numFmtId="2" fontId="24" fillId="0" borderId="0" xfId="0" applyNumberFormat="1" applyFont="1"/>
    <xf numFmtId="2" fontId="27" fillId="0" borderId="0" xfId="0" applyNumberFormat="1" applyFont="1" applyBorder="1"/>
    <xf numFmtId="0" fontId="15" fillId="0" borderId="5" xfId="0" applyFont="1" applyBorder="1" applyAlignment="1">
      <alignment horizontal="center" vertical="center" wrapText="1"/>
    </xf>
    <xf numFmtId="0" fontId="8" fillId="0" borderId="0" xfId="0" applyFont="1" applyBorder="1"/>
    <xf numFmtId="0" fontId="16" fillId="0" borderId="0" xfId="0" applyFont="1" applyBorder="1" applyAlignment="1">
      <alignment horizontal="center"/>
    </xf>
    <xf numFmtId="185" fontId="16" fillId="0" borderId="0" xfId="0" applyNumberFormat="1" applyFont="1" applyBorder="1" applyAlignment="1">
      <alignment horizontal="center"/>
    </xf>
    <xf numFmtId="176" fontId="16" fillId="0" borderId="0" xfId="0" applyNumberFormat="1" applyFont="1" applyBorder="1"/>
    <xf numFmtId="0" fontId="0" fillId="0" borderId="17" xfId="0" applyBorder="1"/>
    <xf numFmtId="185" fontId="16" fillId="0" borderId="17" xfId="0" applyNumberFormat="1" applyFont="1" applyBorder="1" applyAlignment="1">
      <alignment horizontal="center"/>
    </xf>
    <xf numFmtId="176" fontId="16" fillId="0" borderId="17" xfId="0" applyNumberFormat="1" applyFont="1" applyBorder="1"/>
    <xf numFmtId="187" fontId="8" fillId="0" borderId="18" xfId="0" applyNumberFormat="1" applyFont="1" applyBorder="1"/>
    <xf numFmtId="2" fontId="21" fillId="0" borderId="17" xfId="0" applyNumberFormat="1" applyFont="1" applyBorder="1" applyAlignment="1">
      <alignment horizontal="center"/>
    </xf>
    <xf numFmtId="2" fontId="21" fillId="0" borderId="17" xfId="0" applyNumberFormat="1" applyFont="1" applyBorder="1" applyAlignment="1">
      <alignment horizontal="right"/>
    </xf>
    <xf numFmtId="2" fontId="8" fillId="0" borderId="18" xfId="0" applyNumberFormat="1" applyFont="1" applyBorder="1" applyAlignment="1">
      <alignment horizontal="right"/>
    </xf>
    <xf numFmtId="0" fontId="12" fillId="0" borderId="0" xfId="0" applyFont="1"/>
    <xf numFmtId="0" fontId="8" fillId="0" borderId="0" xfId="0" applyFont="1"/>
    <xf numFmtId="2" fontId="28" fillId="0" borderId="0" xfId="0" applyNumberFormat="1" applyFont="1" applyAlignment="1">
      <alignment horizontal="left"/>
    </xf>
    <xf numFmtId="2" fontId="16" fillId="0" borderId="0" xfId="0" applyNumberFormat="1" applyFont="1" applyBorder="1" applyAlignment="1">
      <alignment horizontal="center"/>
    </xf>
    <xf numFmtId="2" fontId="16" fillId="0" borderId="0" xfId="0" applyNumberFormat="1" applyFont="1" applyBorder="1" applyAlignment="1">
      <alignment horizontal="center" vertical="center"/>
    </xf>
    <xf numFmtId="0" fontId="8" fillId="0" borderId="0" xfId="0" applyFont="1" applyBorder="1" applyAlignment="1">
      <alignment horizontal="right" vertical="center"/>
    </xf>
    <xf numFmtId="0" fontId="8" fillId="0" borderId="0" xfId="0" applyFont="1" applyAlignment="1">
      <alignment horizontal="right"/>
    </xf>
    <xf numFmtId="0" fontId="8" fillId="0" borderId="0" xfId="0" applyFont="1" applyAlignment="1">
      <alignment horizontal="left"/>
    </xf>
    <xf numFmtId="0" fontId="24" fillId="7" borderId="0" xfId="0" applyFont="1" applyFill="1"/>
    <xf numFmtId="187" fontId="8" fillId="0" borderId="0" xfId="0" applyNumberFormat="1" applyFont="1" applyBorder="1"/>
    <xf numFmtId="0" fontId="0" fillId="0" borderId="0" xfId="0" applyFont="1"/>
    <xf numFmtId="182" fontId="0" fillId="0" borderId="0" xfId="0" applyNumberFormat="1" applyFont="1"/>
    <xf numFmtId="2" fontId="16" fillId="0" borderId="25" xfId="0" applyNumberFormat="1" applyFont="1" applyBorder="1" applyAlignment="1">
      <alignment horizontal="center"/>
    </xf>
    <xf numFmtId="2" fontId="29" fillId="0" borderId="17" xfId="0" applyNumberFormat="1" applyFont="1" applyBorder="1" applyAlignment="1">
      <alignment horizontal="center"/>
    </xf>
    <xf numFmtId="0" fontId="15" fillId="0" borderId="0" xfId="0" applyFont="1" applyAlignment="1">
      <alignment horizontal="right" vertical="center"/>
    </xf>
    <xf numFmtId="0" fontId="8" fillId="0" borderId="0" xfId="0" applyFont="1" applyAlignment="1">
      <alignment horizontal="right" vertical="center"/>
    </xf>
    <xf numFmtId="0" fontId="15" fillId="0" borderId="25" xfId="0" applyFont="1" applyBorder="1" applyAlignment="1">
      <alignment horizontal="center"/>
    </xf>
    <xf numFmtId="0" fontId="30" fillId="0" borderId="17" xfId="0" applyFont="1" applyBorder="1" applyAlignment="1">
      <alignment horizontal="center"/>
    </xf>
    <xf numFmtId="0" fontId="15" fillId="0" borderId="18" xfId="0" applyFont="1" applyBorder="1" applyAlignment="1">
      <alignment horizontal="center"/>
    </xf>
    <xf numFmtId="185" fontId="15" fillId="0" borderId="18" xfId="0" applyNumberFormat="1" applyFont="1" applyBorder="1" applyAlignment="1">
      <alignment horizontal="center"/>
    </xf>
    <xf numFmtId="176" fontId="15" fillId="0" borderId="25" xfId="0" applyNumberFormat="1" applyFont="1" applyBorder="1" applyAlignment="1">
      <alignment horizontal="center"/>
    </xf>
    <xf numFmtId="2" fontId="15" fillId="0" borderId="25" xfId="0" applyNumberFormat="1" applyFont="1" applyBorder="1" applyAlignment="1">
      <alignment horizontal="center"/>
    </xf>
    <xf numFmtId="176" fontId="30" fillId="0" borderId="17" xfId="0" applyNumberFormat="1" applyFont="1" applyBorder="1" applyAlignment="1">
      <alignment horizontal="center"/>
    </xf>
    <xf numFmtId="2" fontId="30" fillId="0" borderId="17" xfId="0" applyNumberFormat="1" applyFont="1" applyBorder="1" applyAlignment="1">
      <alignment horizontal="center"/>
    </xf>
    <xf numFmtId="176" fontId="15" fillId="0" borderId="18" xfId="0" applyNumberFormat="1" applyFont="1" applyBorder="1" applyAlignment="1">
      <alignment horizontal="center"/>
    </xf>
    <xf numFmtId="185" fontId="15" fillId="0" borderId="25" xfId="0" applyNumberFormat="1" applyFont="1" applyBorder="1" applyAlignment="1">
      <alignment horizontal="center"/>
    </xf>
    <xf numFmtId="0" fontId="16" fillId="0" borderId="0" xfId="0" applyFont="1" applyAlignment="1">
      <alignment horizontal="right" vertical="center"/>
    </xf>
    <xf numFmtId="187" fontId="16" fillId="0" borderId="18" xfId="0" applyNumberFormat="1" applyFont="1" applyBorder="1" applyAlignment="1">
      <alignment horizontal="center"/>
    </xf>
    <xf numFmtId="187" fontId="16" fillId="0" borderId="18" xfId="0" applyNumberFormat="1" applyFont="1" applyBorder="1"/>
    <xf numFmtId="187" fontId="15" fillId="0" borderId="18" xfId="0" applyNumberFormat="1" applyFont="1" applyBorder="1" applyAlignment="1">
      <alignment horizontal="right"/>
    </xf>
    <xf numFmtId="187" fontId="15" fillId="0" borderId="25" xfId="0" applyNumberFormat="1" applyFont="1" applyBorder="1" applyAlignment="1">
      <alignment horizontal="right"/>
    </xf>
    <xf numFmtId="0" fontId="22" fillId="0" borderId="0" xfId="13" applyFont="1" applyAlignment="1">
      <alignment horizontal="center" vertical="center"/>
    </xf>
    <xf numFmtId="0" fontId="22" fillId="0" borderId="0" xfId="13" applyFont="1" applyAlignment="1">
      <alignment horizontal="left" vertical="center"/>
    </xf>
    <xf numFmtId="0" fontId="31" fillId="0" borderId="0" xfId="13" applyFont="1">
      <alignment vertical="center"/>
    </xf>
    <xf numFmtId="2" fontId="8" fillId="0" borderId="12" xfId="13" applyNumberFormat="1" applyFont="1" applyBorder="1" applyAlignment="1">
      <alignment horizontal="right" vertical="center" shrinkToFit="1"/>
    </xf>
    <xf numFmtId="2" fontId="21" fillId="2" borderId="7" xfId="13" applyNumberFormat="1" applyFont="1" applyFill="1" applyBorder="1" applyAlignment="1">
      <alignment horizontal="right" vertical="center" shrinkToFit="1"/>
    </xf>
    <xf numFmtId="176" fontId="21" fillId="2" borderId="9" xfId="13" applyNumberFormat="1" applyFont="1" applyFill="1" applyBorder="1">
      <alignment vertical="center"/>
    </xf>
    <xf numFmtId="187" fontId="8" fillId="0" borderId="17" xfId="0" applyNumberFormat="1" applyFont="1" applyBorder="1"/>
    <xf numFmtId="187" fontId="8" fillId="0" borderId="17" xfId="0" applyNumberFormat="1" applyFont="1" applyBorder="1" applyAlignment="1">
      <alignment horizontal="center"/>
    </xf>
    <xf numFmtId="187" fontId="8" fillId="0" borderId="18" xfId="0" applyNumberFormat="1" applyFont="1" applyBorder="1" applyAlignment="1">
      <alignment horizontal="center"/>
    </xf>
    <xf numFmtId="0" fontId="22" fillId="0" borderId="0" xfId="13" applyFont="1" applyBorder="1">
      <alignment vertical="center"/>
    </xf>
    <xf numFmtId="0" fontId="8" fillId="0" borderId="0" xfId="13" applyFont="1" applyBorder="1" applyAlignment="1">
      <alignment horizontal="center" vertical="center" shrinkToFit="1"/>
    </xf>
    <xf numFmtId="182" fontId="8" fillId="0" borderId="0" xfId="13" applyNumberFormat="1" applyFont="1" applyBorder="1" applyAlignment="1">
      <alignment horizontal="right" vertical="center" shrinkToFit="1"/>
    </xf>
    <xf numFmtId="2" fontId="8" fillId="0" borderId="0" xfId="13" applyNumberFormat="1" applyFont="1" applyBorder="1">
      <alignment vertical="center"/>
    </xf>
    <xf numFmtId="0" fontId="12" fillId="0" borderId="0" xfId="0" applyFont="1" applyAlignment="1">
      <alignment horizontal="center" vertical="center" textRotation="255" wrapText="1"/>
    </xf>
    <xf numFmtId="0" fontId="12" fillId="0" borderId="0" xfId="0" applyFont="1" applyAlignment="1">
      <alignment horizontal="center" wrapText="1"/>
    </xf>
    <xf numFmtId="0" fontId="10" fillId="0" borderId="0" xfId="0" applyFont="1" applyAlignment="1">
      <alignment horizontal="center"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wrapText="1"/>
    </xf>
    <xf numFmtId="0" fontId="12" fillId="0" borderId="0" xfId="0" applyFont="1" applyBorder="1" applyAlignment="1">
      <alignment horizontal="center" vertical="center" textRotation="255" wrapText="1"/>
    </xf>
    <xf numFmtId="0" fontId="12" fillId="0" borderId="0" xfId="0" applyFont="1" applyBorder="1" applyAlignment="1">
      <alignment horizontal="center" wrapText="1"/>
    </xf>
    <xf numFmtId="0" fontId="9" fillId="0" borderId="0" xfId="13" applyFont="1" applyBorder="1" applyAlignment="1">
      <alignment horizontal="center" vertical="center"/>
    </xf>
    <xf numFmtId="0" fontId="9" fillId="0" borderId="20" xfId="13" applyFont="1" applyBorder="1" applyAlignment="1">
      <alignment horizontal="center" vertical="center"/>
    </xf>
    <xf numFmtId="0" fontId="12" fillId="0" borderId="0" xfId="0" applyFont="1" applyBorder="1" applyAlignment="1">
      <alignment horizontal="center" vertical="center" wrapText="1"/>
    </xf>
    <xf numFmtId="2" fontId="15" fillId="0" borderId="28" xfId="0" applyNumberFormat="1" applyFont="1" applyBorder="1" applyAlignment="1">
      <alignment horizontal="center"/>
    </xf>
    <xf numFmtId="2" fontId="15" fillId="0" borderId="29" xfId="0" applyNumberFormat="1" applyFont="1" applyBorder="1" applyAlignment="1">
      <alignment horizontal="center"/>
    </xf>
    <xf numFmtId="2" fontId="21" fillId="0" borderId="26" xfId="0" applyNumberFormat="1" applyFont="1" applyBorder="1" applyAlignment="1">
      <alignment horizontal="center"/>
    </xf>
    <xf numFmtId="2" fontId="21" fillId="0" borderId="27" xfId="0" applyNumberFormat="1" applyFont="1" applyBorder="1" applyAlignment="1">
      <alignment horizontal="center"/>
    </xf>
  </cellXfs>
  <cellStyles count="14">
    <cellStyle name="パーセント 2" xfId="1" xr:uid="{35EE78F4-ACCD-43D8-8BCA-7F6FF53150DD}"/>
    <cellStyle name="桁区切り 2" xfId="2" xr:uid="{7E5C48F5-9F8A-40E6-853A-163D86EBAD42}"/>
    <cellStyle name="少数0位" xfId="3" xr:uid="{CD7F84A9-0FB6-4F72-9029-3BF79A5E80A2}"/>
    <cellStyle name="少数1位" xfId="4" xr:uid="{D2182E5C-1115-42F9-9DDF-FBF83271EA62}"/>
    <cellStyle name="少数2位" xfId="5" xr:uid="{C6046089-AB54-490E-80CC-03E08C8A9625}"/>
    <cellStyle name="少数3位" xfId="6" xr:uid="{9301FF65-7A79-4219-AC1D-32CFED84E43D}"/>
    <cellStyle name="少数4位_杭全周回転" xfId="7" xr:uid="{281D03A2-8832-4962-9B81-2FE2FFBBEF38}"/>
    <cellStyle name="標準" xfId="0" builtinId="0"/>
    <cellStyle name="標準 2" xfId="8" xr:uid="{9D3A1086-38F9-43EA-B3BE-C9F020CB2104}"/>
    <cellStyle name="標準 3" xfId="9" xr:uid="{119E22DE-E53F-4300-B059-471E4E5526AA}"/>
    <cellStyle name="標準 4" xfId="10" xr:uid="{9471127F-2FC4-4A32-86AD-7969181EB3B8}"/>
    <cellStyle name="標準 5" xfId="11" xr:uid="{6FB82A2A-0783-4AA6-8890-1767AF7F51CD}"/>
    <cellStyle name="標準 6" xfId="12" xr:uid="{6B29D1D2-2CA5-4DC7-8172-E2A10F59B057}"/>
    <cellStyle name="標準 7" xfId="13" xr:uid="{B18883F6-6707-4F0B-A653-CF2BFED367B9}"/>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57149</xdr:colOff>
      <xdr:row>0</xdr:row>
      <xdr:rowOff>38100</xdr:rowOff>
    </xdr:from>
    <xdr:ext cx="771525" cy="533399"/>
    <xdr:sp macro="" textlink="">
      <xdr:nvSpPr>
        <xdr:cNvPr id="3" name="テキスト ボックス 2">
          <a:extLst>
            <a:ext uri="{FF2B5EF4-FFF2-40B4-BE49-F238E27FC236}">
              <a16:creationId xmlns:a16="http://schemas.microsoft.com/office/drawing/2014/main" id="{64EFEB64-953E-77E5-8F1A-3811FE03F61E}"/>
            </a:ext>
          </a:extLst>
        </xdr:cNvPr>
        <xdr:cNvSpPr txBox="1"/>
      </xdr:nvSpPr>
      <xdr:spPr>
        <a:xfrm>
          <a:off x="10487024" y="38100"/>
          <a:ext cx="771525"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上段前世代</a:t>
          </a:r>
          <a:endParaRPr kumimoji="1" lang="en-US" altLang="ja-JP" sz="900">
            <a:solidFill>
              <a:srgbClr val="FF0000"/>
            </a:solidFill>
          </a:endParaRPr>
        </a:p>
        <a:p>
          <a:pPr>
            <a:lnSpc>
              <a:spcPts val="2400"/>
            </a:lnSpc>
          </a:pPr>
          <a:r>
            <a:rPr kumimoji="1" lang="ja-JP" altLang="en-US" sz="900"/>
            <a:t>下段当世代</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01\share\&#26354;&#32218;&#22303;&#223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鏡"/>
      <sheetName val="ダム鏡"/>
      <sheetName val="起工理由"/>
      <sheetName val="特記仕様書"/>
      <sheetName val="施工条件表"/>
      <sheetName val="事業総括"/>
      <sheetName val="請負額算出"/>
      <sheetName val="冬季補正"/>
      <sheetName val="本工事費 "/>
      <sheetName val="単価表"/>
      <sheetName val="物価本"/>
      <sheetName val="見積り"/>
      <sheetName val="数量総括 "/>
      <sheetName val="曲線土坪C.C1"/>
      <sheetName val="舗装面積"/>
      <sheetName val="ﾌﾞﾛｯｸ積"/>
      <sheetName val="面積計算書"/>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E10A9-AAF5-4F93-B66E-C24CFFA87358}">
  <dimension ref="A2:D21"/>
  <sheetViews>
    <sheetView workbookViewId="0">
      <selection activeCell="B15" sqref="B15"/>
    </sheetView>
  </sheetViews>
  <sheetFormatPr defaultRowHeight="13.5"/>
  <cols>
    <col min="1" max="1" width="3.75" customWidth="1"/>
  </cols>
  <sheetData>
    <row r="2" spans="1:4">
      <c r="A2" t="s">
        <v>8</v>
      </c>
    </row>
    <row r="3" spans="1:4">
      <c r="B3" t="s">
        <v>9</v>
      </c>
    </row>
    <row r="4" spans="1:4">
      <c r="B4" t="s">
        <v>10</v>
      </c>
    </row>
    <row r="5" spans="1:4">
      <c r="B5" t="s">
        <v>11</v>
      </c>
    </row>
    <row r="6" spans="1:4">
      <c r="A6" t="s">
        <v>12</v>
      </c>
    </row>
    <row r="7" spans="1:4">
      <c r="B7" t="s">
        <v>13</v>
      </c>
    </row>
    <row r="8" spans="1:4">
      <c r="A8" t="s">
        <v>14</v>
      </c>
    </row>
    <row r="9" spans="1:4">
      <c r="B9" t="s">
        <v>15</v>
      </c>
    </row>
    <row r="11" spans="1:4">
      <c r="B11" t="s">
        <v>91</v>
      </c>
    </row>
    <row r="12" spans="1:4">
      <c r="B12" t="s">
        <v>92</v>
      </c>
    </row>
    <row r="13" spans="1:4">
      <c r="B13" t="s">
        <v>93</v>
      </c>
    </row>
    <row r="14" spans="1:4">
      <c r="B14" t="s">
        <v>117</v>
      </c>
    </row>
    <row r="15" spans="1:4">
      <c r="B15" t="s">
        <v>99</v>
      </c>
    </row>
    <row r="16" spans="1:4">
      <c r="B16" t="s">
        <v>100</v>
      </c>
      <c r="C16" t="s">
        <v>101</v>
      </c>
      <c r="D16" t="s">
        <v>102</v>
      </c>
    </row>
    <row r="17" spans="2:4">
      <c r="B17">
        <f>'5m以下'!C149+'10m以下'!C151+'15m以下'!C149+溝橋以外!C149</f>
        <v>1</v>
      </c>
      <c r="C17">
        <f>小規模!C149+橋梁リスト!C149</f>
        <v>0</v>
      </c>
      <c r="D17" s="79" t="str">
        <f>IF(B17-C17=0,"OK",IF(B17&lt;C17,"NG 点検数小","NG 規模数小"))</f>
        <v>NG 規模数小</v>
      </c>
    </row>
    <row r="20" spans="2:4" ht="21">
      <c r="B20" s="90" t="s">
        <v>114</v>
      </c>
    </row>
    <row r="21" spans="2:4" ht="18.75">
      <c r="B21" s="91" t="s">
        <v>115</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B2B2-7AE0-477E-9396-3F6668A51279}">
  <dimension ref="A1:X149"/>
  <sheetViews>
    <sheetView view="pageBreakPreview" zoomScaleNormal="100" zoomScaleSheetLayoutView="100" workbookViewId="0">
      <selection activeCell="C8" sqref="C8"/>
    </sheetView>
  </sheetViews>
  <sheetFormatPr defaultRowHeight="13.5"/>
  <cols>
    <col min="1" max="1" width="6.125" bestFit="1" customWidth="1"/>
    <col min="2" max="2" width="25" customWidth="1"/>
    <col min="3" max="5" width="13.75" customWidth="1"/>
    <col min="6" max="6" width="20" customWidth="1"/>
    <col min="7" max="9" width="13.75" customWidth="1"/>
    <col min="10" max="10" width="5.625" style="80" customWidth="1"/>
    <col min="11" max="11" width="3.875" customWidth="1"/>
    <col min="12" max="12" width="5.875" bestFit="1" customWidth="1"/>
    <col min="13" max="14" width="4" customWidth="1"/>
    <col min="15" max="15" width="7.875" customWidth="1"/>
    <col min="16" max="16" width="6.625" customWidth="1"/>
    <col min="17" max="18" width="3.875" customWidth="1"/>
    <col min="19" max="19" width="12" customWidth="1"/>
    <col min="21" max="21" width="2.875" customWidth="1"/>
  </cols>
  <sheetData>
    <row r="1" spans="1:24" ht="20.25" customHeight="1">
      <c r="B1" s="173" t="s">
        <v>30</v>
      </c>
      <c r="C1" s="173"/>
      <c r="D1" s="173"/>
      <c r="E1" s="173"/>
      <c r="F1" s="173"/>
      <c r="G1" s="173"/>
      <c r="H1" s="173"/>
      <c r="I1" s="173"/>
      <c r="J1" s="177" t="s">
        <v>84</v>
      </c>
      <c r="K1" s="176" t="s">
        <v>116</v>
      </c>
      <c r="L1" s="174" t="s">
        <v>85</v>
      </c>
      <c r="M1" s="175" t="s">
        <v>46</v>
      </c>
      <c r="N1" s="175" t="s">
        <v>45</v>
      </c>
      <c r="O1" s="172" t="s">
        <v>86</v>
      </c>
      <c r="P1" s="172" t="s">
        <v>87</v>
      </c>
      <c r="Q1" s="171" t="s">
        <v>61</v>
      </c>
      <c r="R1" s="171" t="s">
        <v>78</v>
      </c>
    </row>
    <row r="2" spans="1:24" ht="12.75" customHeight="1">
      <c r="A2" s="80">
        <v>1</v>
      </c>
      <c r="B2" s="101">
        <v>2</v>
      </c>
      <c r="C2" s="101">
        <v>3</v>
      </c>
      <c r="D2" s="101">
        <v>4</v>
      </c>
      <c r="E2" s="101">
        <v>5</v>
      </c>
      <c r="F2" s="101">
        <v>6</v>
      </c>
      <c r="G2" s="101">
        <v>7</v>
      </c>
      <c r="H2" s="101">
        <v>8</v>
      </c>
      <c r="I2" s="101">
        <v>9</v>
      </c>
      <c r="J2" s="177"/>
      <c r="K2" s="176"/>
      <c r="L2" s="174"/>
      <c r="M2" s="175"/>
      <c r="N2" s="175"/>
      <c r="O2" s="172"/>
      <c r="P2" s="172"/>
      <c r="Q2" s="171"/>
      <c r="R2" s="171"/>
    </row>
    <row r="3" spans="1:24" ht="18.75" customHeight="1">
      <c r="A3" s="35" t="s">
        <v>44</v>
      </c>
      <c r="B3" s="40" t="s">
        <v>51</v>
      </c>
      <c r="C3" s="40" t="s">
        <v>49</v>
      </c>
      <c r="D3" s="40" t="s">
        <v>50</v>
      </c>
      <c r="E3" s="40" t="s">
        <v>48</v>
      </c>
      <c r="F3" s="40" t="s">
        <v>31</v>
      </c>
      <c r="G3" s="40" t="s">
        <v>47</v>
      </c>
      <c r="H3" s="40" t="s">
        <v>54</v>
      </c>
      <c r="I3" s="40" t="s">
        <v>55</v>
      </c>
      <c r="J3" s="103"/>
      <c r="K3" s="176"/>
      <c r="L3" s="174"/>
      <c r="M3" s="175"/>
      <c r="N3" s="175"/>
      <c r="O3" s="172"/>
      <c r="P3" s="172"/>
      <c r="Q3" s="171"/>
      <c r="R3" s="171"/>
      <c r="S3" t="s">
        <v>32</v>
      </c>
      <c r="V3" t="s">
        <v>35</v>
      </c>
      <c r="W3" t="s">
        <v>42</v>
      </c>
      <c r="X3" t="s">
        <v>43</v>
      </c>
    </row>
    <row r="4" spans="1:24">
      <c r="A4" s="100" t="str">
        <f>IF(A5="","",A5)</f>
        <v/>
      </c>
      <c r="B4" s="92"/>
      <c r="C4" s="92"/>
      <c r="D4" s="93"/>
      <c r="E4" s="86"/>
      <c r="F4" s="97"/>
      <c r="G4" s="97"/>
      <c r="H4" s="88"/>
      <c r="I4" s="88"/>
      <c r="J4" s="104" t="str">
        <f>J5</f>
        <v>〇</v>
      </c>
      <c r="K4" s="34">
        <f>K5</f>
        <v>1</v>
      </c>
      <c r="Q4" s="38" t="str">
        <f>Q5</f>
        <v>S</v>
      </c>
      <c r="R4" s="38">
        <f>R5</f>
        <v>0</v>
      </c>
      <c r="S4" s="35" t="s">
        <v>36</v>
      </c>
      <c r="T4" s="54">
        <v>1</v>
      </c>
      <c r="U4" s="36"/>
      <c r="V4" t="s">
        <v>33</v>
      </c>
      <c r="W4" s="55">
        <v>5.62</v>
      </c>
      <c r="X4" s="55">
        <v>0.42</v>
      </c>
    </row>
    <row r="5" spans="1:24">
      <c r="A5" s="99"/>
      <c r="B5" s="94" t="s">
        <v>151</v>
      </c>
      <c r="C5" s="95">
        <v>3.5</v>
      </c>
      <c r="D5" s="95">
        <v>3.8</v>
      </c>
      <c r="E5" s="87">
        <f>IF(B5="",0,ROUND(C5*D5,1))</f>
        <v>13.3</v>
      </c>
      <c r="F5" s="98" t="s">
        <v>154</v>
      </c>
      <c r="G5" s="98" t="s">
        <v>36</v>
      </c>
      <c r="H5" s="89">
        <f>IF(B5="",0,ROUND(E5/((8*N5)*L5)+0.1,2))</f>
        <v>0.2</v>
      </c>
      <c r="I5" s="89">
        <f>IF(B5="",0,IF($X$10=P5,IF(ROUND(O5*E5+P5,2)&lt;1.6,1.6,ROUND(O5*E5+P5,2)),ROUND(O5*E5+P5,2)))</f>
        <v>0.52</v>
      </c>
      <c r="J5" s="105" t="s">
        <v>149</v>
      </c>
      <c r="K5" s="34">
        <f>IF(J5="〇",IF(C5&lt;=5,1,IF(C5&lt;=10,2,3)),"")</f>
        <v>1</v>
      </c>
      <c r="L5">
        <f>VLOOKUP(G5,$S$4:$T$10,2,FALSE)</f>
        <v>1</v>
      </c>
      <c r="M5">
        <f>ROUND(IF(E5&lt;50,$W$4*E5^$X$4,$W$5*E5^$X$5),1)</f>
        <v>16.7</v>
      </c>
      <c r="N5">
        <f>IF(M5&lt;240,M5,240)</f>
        <v>16.7</v>
      </c>
      <c r="O5">
        <f>IF(E5&gt;300,$W$10,$W$9)</f>
        <v>3.7000000000000002E-3</v>
      </c>
      <c r="P5">
        <f>IF(E5&gt;300,$X$10,$X$9)</f>
        <v>0.47</v>
      </c>
      <c r="Q5" s="38" t="str">
        <f>IF(B5="",0,IF(C5&lt;10,"S","n"))</f>
        <v>S</v>
      </c>
      <c r="R5" s="38">
        <f>IF(G5=$S$5,"L",IF(G5=$S$7,"B",0))</f>
        <v>0</v>
      </c>
      <c r="S5" s="35" t="s">
        <v>37</v>
      </c>
      <c r="T5" s="54">
        <v>0.9</v>
      </c>
      <c r="U5" s="36"/>
      <c r="V5" t="s">
        <v>34</v>
      </c>
      <c r="W5" s="55">
        <v>3.22</v>
      </c>
      <c r="X5" s="55">
        <v>0.56000000000000005</v>
      </c>
    </row>
    <row r="6" spans="1:24">
      <c r="A6" s="100" t="str">
        <f t="shared" ref="A6" si="0">IF(A7="","",A7)</f>
        <v/>
      </c>
      <c r="B6" s="92"/>
      <c r="C6" s="92"/>
      <c r="D6" s="93"/>
      <c r="E6" s="86"/>
      <c r="F6" s="97"/>
      <c r="G6" s="97"/>
      <c r="H6" s="88"/>
      <c r="I6" s="88"/>
      <c r="J6" s="104" t="str">
        <f t="shared" ref="J6" si="1">J7</f>
        <v>〇</v>
      </c>
      <c r="K6" s="34">
        <f>K7</f>
        <v>2</v>
      </c>
      <c r="Q6" s="38" t="str">
        <f>Q7</f>
        <v>S</v>
      </c>
      <c r="R6" s="38">
        <f>R7</f>
        <v>0</v>
      </c>
      <c r="S6" s="35" t="s">
        <v>38</v>
      </c>
      <c r="T6" s="54">
        <v>0.9</v>
      </c>
      <c r="U6" s="36"/>
    </row>
    <row r="7" spans="1:24">
      <c r="A7" s="99"/>
      <c r="B7" s="94" t="s">
        <v>150</v>
      </c>
      <c r="C7" s="95">
        <v>6</v>
      </c>
      <c r="D7" s="95">
        <v>3</v>
      </c>
      <c r="E7" s="87">
        <f>IF(B7="",0,ROUND(C7*D7,1))</f>
        <v>18</v>
      </c>
      <c r="F7" s="98" t="s">
        <v>153</v>
      </c>
      <c r="G7" s="98" t="s">
        <v>36</v>
      </c>
      <c r="H7" s="89">
        <f>IF(B7="",0,ROUND(E7/((8*N7)*L7)+0.1,2))</f>
        <v>0.22</v>
      </c>
      <c r="I7" s="89">
        <f t="shared" ref="I7" si="2">IF(B7="",0,IF($X$10=P7,IF(ROUND(O7*E7+P7,2)&lt;1.6,1.6,ROUND(O7*E7+P7,2)),ROUND(O7*E7+P7,2)))</f>
        <v>0.54</v>
      </c>
      <c r="J7" s="105" t="s">
        <v>149</v>
      </c>
      <c r="K7" s="34">
        <f>IF(J7="〇",IF(C7&lt;=5,1,IF(C7&lt;=10,2,3)),"")</f>
        <v>2</v>
      </c>
      <c r="L7">
        <f>VLOOKUP(G7,$S$4:$T$10,2,FALSE)</f>
        <v>1</v>
      </c>
      <c r="M7">
        <f>ROUND(IF(E7&lt;50,$W$4*E7^$X$4,$W$5*E7^$X$5),1)</f>
        <v>18.899999999999999</v>
      </c>
      <c r="N7">
        <f>IF(M7&lt;240,M7,240)</f>
        <v>18.899999999999999</v>
      </c>
      <c r="O7">
        <f>IF(E7&gt;300,$W$10,$W$9)</f>
        <v>3.7000000000000002E-3</v>
      </c>
      <c r="P7">
        <f>IF(E7&gt;300,$X$10,$X$9)</f>
        <v>0.47</v>
      </c>
      <c r="Q7" s="38" t="str">
        <f t="shared" ref="Q7:Q67" si="3">IF(B7="",0,IF(C7&lt;10,"S","n"))</f>
        <v>S</v>
      </c>
      <c r="R7" s="38">
        <f>IF(G7=$S$5,"L",IF(G7=$S$7,"B",0))</f>
        <v>0</v>
      </c>
      <c r="S7" s="35" t="s">
        <v>39</v>
      </c>
      <c r="T7" s="54">
        <v>1.2</v>
      </c>
      <c r="U7" s="36"/>
    </row>
    <row r="8" spans="1:24">
      <c r="A8" s="100" t="str">
        <f t="shared" ref="A8" si="4">IF(A9="","",A9)</f>
        <v/>
      </c>
      <c r="B8" s="92"/>
      <c r="C8" s="92"/>
      <c r="D8" s="93"/>
      <c r="E8" s="86"/>
      <c r="F8" s="97"/>
      <c r="G8" s="97"/>
      <c r="H8" s="88"/>
      <c r="I8" s="88"/>
      <c r="J8" s="104">
        <f t="shared" ref="J8" si="5">J9</f>
        <v>0</v>
      </c>
      <c r="K8" s="34" t="str">
        <f>K9</f>
        <v/>
      </c>
      <c r="Q8" s="38">
        <f>Q9</f>
        <v>0</v>
      </c>
      <c r="R8" s="38">
        <f>R9</f>
        <v>0</v>
      </c>
      <c r="S8" s="35" t="s">
        <v>40</v>
      </c>
      <c r="T8" s="54">
        <v>1</v>
      </c>
      <c r="U8" s="36"/>
      <c r="V8" t="s">
        <v>56</v>
      </c>
      <c r="W8" t="s">
        <v>42</v>
      </c>
      <c r="X8" t="s">
        <v>43</v>
      </c>
    </row>
    <row r="9" spans="1:24">
      <c r="A9" s="99"/>
      <c r="B9" s="94"/>
      <c r="C9" s="95"/>
      <c r="D9" s="95"/>
      <c r="E9" s="87">
        <f>IF(B9="",0,ROUND(C9*D9,1))</f>
        <v>0</v>
      </c>
      <c r="F9" s="98"/>
      <c r="G9" s="98"/>
      <c r="H9" s="89">
        <f>IF(B9="",0,ROUND(E9/((8*N9)*L9)+0.1,2))</f>
        <v>0</v>
      </c>
      <c r="I9" s="89">
        <f t="shared" ref="I9" si="6">IF(B9="",0,IF($X$10=P9,IF(ROUND(O9*E9+P9,2)&lt;1.6,1.6,ROUND(O9*E9+P9,2)),ROUND(O9*E9+P9,2)))</f>
        <v>0</v>
      </c>
      <c r="J9" s="105"/>
      <c r="K9" s="34" t="str">
        <f>IF(J9="〇",IF(C9&lt;=5,1,IF(C9&lt;=10,2,3)),"")</f>
        <v/>
      </c>
      <c r="L9" t="e">
        <f>VLOOKUP(G9,$S$4:$T$10,2,FALSE)</f>
        <v>#N/A</v>
      </c>
      <c r="M9">
        <f>ROUND(IF(E9&lt;50,$W$4*E9^$X$4,$W$5*E9^$X$5),1)</f>
        <v>0</v>
      </c>
      <c r="N9">
        <f>IF(M9&lt;240,M9,240)</f>
        <v>0</v>
      </c>
      <c r="O9">
        <f>IF(E9&gt;300,$W$10,$W$9)</f>
        <v>3.7000000000000002E-3</v>
      </c>
      <c r="P9">
        <f>IF(E9&gt;300,$X$10,$X$9)</f>
        <v>0.47</v>
      </c>
      <c r="Q9" s="38">
        <f t="shared" si="3"/>
        <v>0</v>
      </c>
      <c r="R9" s="38">
        <f>IF(G9=$S$5,"L",IF(G9=$S$7,"B",0))</f>
        <v>0</v>
      </c>
      <c r="S9" s="35" t="s">
        <v>41</v>
      </c>
      <c r="T9" s="54">
        <v>1.2</v>
      </c>
      <c r="U9" s="36"/>
      <c r="V9" t="s">
        <v>57</v>
      </c>
      <c r="W9" s="55">
        <v>3.7000000000000002E-3</v>
      </c>
      <c r="X9" s="55">
        <v>0.47</v>
      </c>
    </row>
    <row r="10" spans="1:24">
      <c r="A10" s="100" t="str">
        <f t="shared" ref="A10" si="7">IF(A11="","",A11)</f>
        <v/>
      </c>
      <c r="B10" s="92"/>
      <c r="C10" s="92"/>
      <c r="D10" s="93"/>
      <c r="E10" s="86"/>
      <c r="F10" s="97"/>
      <c r="G10" s="97"/>
      <c r="H10" s="88"/>
      <c r="I10" s="88"/>
      <c r="J10" s="104">
        <f t="shared" ref="J10" si="8">J11</f>
        <v>0</v>
      </c>
      <c r="K10" s="34" t="str">
        <f>K11</f>
        <v/>
      </c>
      <c r="Q10" s="38">
        <f>Q11</f>
        <v>0</v>
      </c>
      <c r="R10" s="38">
        <f>R11</f>
        <v>0</v>
      </c>
      <c r="S10" s="56" t="s">
        <v>52</v>
      </c>
      <c r="T10" s="54">
        <v>1.2</v>
      </c>
      <c r="U10" s="33"/>
      <c r="V10" t="s">
        <v>58</v>
      </c>
      <c r="W10" s="55">
        <v>1.6000000000000001E-3</v>
      </c>
      <c r="X10" s="55">
        <v>0.89</v>
      </c>
    </row>
    <row r="11" spans="1:24">
      <c r="A11" s="99"/>
      <c r="B11" s="94"/>
      <c r="C11" s="95"/>
      <c r="D11" s="95"/>
      <c r="E11" s="87">
        <f>IF(B11="",0,ROUND(C11*D11,1))</f>
        <v>0</v>
      </c>
      <c r="F11" s="98"/>
      <c r="G11" s="98"/>
      <c r="H11" s="89">
        <f>IF(B11="",0,ROUND(E11/((8*N11)*L11)+0.1,2))</f>
        <v>0</v>
      </c>
      <c r="I11" s="89">
        <f t="shared" ref="I11" si="9">IF(B11="",0,IF($X$10=P11,IF(ROUND(O11*E11+P11,2)&lt;1.6,1.6,ROUND(O11*E11+P11,2)),ROUND(O11*E11+P11,2)))</f>
        <v>0</v>
      </c>
      <c r="J11" s="105"/>
      <c r="K11" s="34" t="str">
        <f>IF(J11="〇",IF(C11&lt;=5,1,IF(C11&lt;=10,2,3)),"")</f>
        <v/>
      </c>
      <c r="L11" t="e">
        <f>VLOOKUP(G11,$S$4:$T$10,2,FALSE)</f>
        <v>#N/A</v>
      </c>
      <c r="M11">
        <f>ROUND(IF(E11&lt;50,$W$4*E11^$X$4,$W$5*E11^$X$5),1)</f>
        <v>0</v>
      </c>
      <c r="N11">
        <f>IF(M11&lt;240,M11,240)</f>
        <v>0</v>
      </c>
      <c r="O11">
        <f>IF(E11&gt;300,$W$10,$W$9)</f>
        <v>3.7000000000000002E-3</v>
      </c>
      <c r="P11">
        <f>IF(E11&gt;300,$X$10,$X$9)</f>
        <v>0.47</v>
      </c>
      <c r="Q11" s="38">
        <f t="shared" si="3"/>
        <v>0</v>
      </c>
      <c r="R11" s="38">
        <f>IF(G11=$S$5,"L",IF(G11=$S$7,"B",0))</f>
        <v>0</v>
      </c>
    </row>
    <row r="12" spans="1:24">
      <c r="A12" s="100" t="str">
        <f t="shared" ref="A12" si="10">IF(A13="","",A13)</f>
        <v/>
      </c>
      <c r="B12" s="92"/>
      <c r="C12" s="92"/>
      <c r="D12" s="93"/>
      <c r="E12" s="86"/>
      <c r="F12" s="97"/>
      <c r="G12" s="97"/>
      <c r="H12" s="88"/>
      <c r="I12" s="88"/>
      <c r="J12" s="104">
        <f t="shared" ref="J12" si="11">J13</f>
        <v>0</v>
      </c>
      <c r="K12" s="34" t="str">
        <f>K13</f>
        <v/>
      </c>
      <c r="Q12" s="38">
        <f>Q13</f>
        <v>0</v>
      </c>
      <c r="R12" s="38">
        <f>R13</f>
        <v>0</v>
      </c>
    </row>
    <row r="13" spans="1:24">
      <c r="A13" s="99"/>
      <c r="B13" s="94"/>
      <c r="C13" s="95"/>
      <c r="D13" s="95"/>
      <c r="E13" s="87">
        <f>IF(B13="",0,ROUND(C13*D13,1))</f>
        <v>0</v>
      </c>
      <c r="F13" s="98"/>
      <c r="G13" s="98"/>
      <c r="H13" s="89">
        <f>IF(B13="",0,ROUND(E13/((8*N13)*L13)+0.1,2))</f>
        <v>0</v>
      </c>
      <c r="I13" s="89">
        <f t="shared" ref="I13" si="12">IF(B13="",0,IF($X$10=P13,IF(ROUND(O13*E13+P13,2)&lt;1.6,1.6,ROUND(O13*E13+P13,2)),ROUND(O13*E13+P13,2)))</f>
        <v>0</v>
      </c>
      <c r="J13" s="105"/>
      <c r="K13" s="34" t="str">
        <f>IF(J13="〇",IF(C13&lt;=5,1,IF(C13&lt;=10,2,3)),"")</f>
        <v/>
      </c>
      <c r="L13" t="e">
        <f>VLOOKUP(G13,$S$4:$T$10,2,FALSE)</f>
        <v>#N/A</v>
      </c>
      <c r="M13">
        <f>ROUND(IF(E13&lt;50,$W$4*E13^$X$4,$W$5*E13^$X$5),1)</f>
        <v>0</v>
      </c>
      <c r="N13">
        <f>IF(M13&lt;240,M13,240)</f>
        <v>0</v>
      </c>
      <c r="O13">
        <f>IF(E13&gt;300,$W$10,$W$9)</f>
        <v>3.7000000000000002E-3</v>
      </c>
      <c r="P13">
        <f>IF(E13&gt;300,$X$10,$X$9)</f>
        <v>0.47</v>
      </c>
      <c r="Q13" s="38">
        <f t="shared" si="3"/>
        <v>0</v>
      </c>
      <c r="R13" s="38">
        <f>IF(G13=$S$5,"L",IF(G13=$S$7,"B",0))</f>
        <v>0</v>
      </c>
      <c r="S13" t="s">
        <v>135</v>
      </c>
      <c r="T13">
        <f>COUNTA(B4:B147)</f>
        <v>2</v>
      </c>
      <c r="U13" t="str">
        <f>IF(T13=T14+T15,"OK","NG")</f>
        <v>OK</v>
      </c>
    </row>
    <row r="14" spans="1:24">
      <c r="A14" s="100" t="str">
        <f t="shared" ref="A14" si="13">IF(A15="","",A15)</f>
        <v/>
      </c>
      <c r="B14" s="92"/>
      <c r="C14" s="92"/>
      <c r="D14" s="93"/>
      <c r="E14" s="86"/>
      <c r="F14" s="97"/>
      <c r="G14" s="97"/>
      <c r="H14" s="88"/>
      <c r="I14" s="88"/>
      <c r="J14" s="104">
        <f t="shared" ref="J14" si="14">J15</f>
        <v>0</v>
      </c>
      <c r="K14" s="34" t="str">
        <f>K15</f>
        <v/>
      </c>
      <c r="Q14" s="38">
        <f>Q15</f>
        <v>0</v>
      </c>
      <c r="R14" s="38">
        <f>R15</f>
        <v>0</v>
      </c>
      <c r="S14" t="s">
        <v>137</v>
      </c>
      <c r="T14">
        <f>'5m以下'!C149+'10m以下'!C149+溝橋以外!C149</f>
        <v>2</v>
      </c>
    </row>
    <row r="15" spans="1:24">
      <c r="A15" s="99"/>
      <c r="B15" s="94"/>
      <c r="C15" s="95"/>
      <c r="D15" s="95"/>
      <c r="E15" s="87">
        <f>IF(B15="",0,ROUND(C15*D15,1))</f>
        <v>0</v>
      </c>
      <c r="F15" s="98"/>
      <c r="G15" s="98"/>
      <c r="H15" s="89">
        <f>IF(B15="",0,ROUND(E15/((8*N15)*L15)+0.1,2))</f>
        <v>0</v>
      </c>
      <c r="I15" s="89">
        <f t="shared" ref="I15" si="15">IF(B15="",0,IF($X$10=P15,IF(ROUND(O15*E15+P15,2)&lt;1.6,1.6,ROUND(O15*E15+P15,2)),ROUND(O15*E15+P15,2)))</f>
        <v>0</v>
      </c>
      <c r="J15" s="105"/>
      <c r="K15" s="34" t="str">
        <f>IF(J15="〇",IF(C15&lt;=5,1,IF(C15&lt;=10,2,3)),"")</f>
        <v/>
      </c>
      <c r="L15" t="e">
        <f>VLOOKUP(G15,$S$4:$T$10,2,FALSE)</f>
        <v>#N/A</v>
      </c>
      <c r="M15">
        <f>ROUND(IF(E15&lt;50,$W$4*E15^$X$4,$W$5*E15^$X$5),1)</f>
        <v>0</v>
      </c>
      <c r="N15">
        <f>IF(M15&lt;240,M15,240)</f>
        <v>0</v>
      </c>
      <c r="O15">
        <f>IF(E15&gt;300,$W$10,$W$9)</f>
        <v>3.7000000000000002E-3</v>
      </c>
      <c r="P15">
        <f>IF(E15&gt;300,$X$10,$X$9)</f>
        <v>0.47</v>
      </c>
      <c r="Q15" s="38">
        <f t="shared" si="3"/>
        <v>0</v>
      </c>
      <c r="R15" s="38">
        <f>IF(G15=$S$5,"L",IF(G15=$S$7,"B",0))</f>
        <v>0</v>
      </c>
      <c r="S15" t="s">
        <v>136</v>
      </c>
      <c r="T15">
        <f>'10m以下'!C151+'15m以下'!C149+溝橋以外!C151</f>
        <v>0</v>
      </c>
    </row>
    <row r="16" spans="1:24">
      <c r="A16" s="100" t="str">
        <f t="shared" ref="A16" si="16">IF(A17="","",A17)</f>
        <v/>
      </c>
      <c r="B16" s="92"/>
      <c r="C16" s="92"/>
      <c r="D16" s="93"/>
      <c r="E16" s="86"/>
      <c r="F16" s="97"/>
      <c r="G16" s="97"/>
      <c r="H16" s="88"/>
      <c r="I16" s="88"/>
      <c r="J16" s="104">
        <f t="shared" ref="J16" si="17">J17</f>
        <v>0</v>
      </c>
      <c r="K16" s="34" t="str">
        <f>K17</f>
        <v/>
      </c>
      <c r="Q16" s="38">
        <f>Q17</f>
        <v>0</v>
      </c>
      <c r="R16" s="38">
        <f>R17</f>
        <v>0</v>
      </c>
    </row>
    <row r="17" spans="1:18">
      <c r="A17" s="99"/>
      <c r="B17" s="94"/>
      <c r="C17" s="95"/>
      <c r="D17" s="95"/>
      <c r="E17" s="87">
        <f>IF(B17="",0,ROUND(C17*D17,1))</f>
        <v>0</v>
      </c>
      <c r="F17" s="98"/>
      <c r="G17" s="98"/>
      <c r="H17" s="89">
        <f>IF(B17="",0,ROUND(E17/((8*N17)*L17)+0.1,2))</f>
        <v>0</v>
      </c>
      <c r="I17" s="89">
        <f t="shared" ref="I17" si="18">IF(B17="",0,IF($X$10=P17,IF(ROUND(O17*E17+P17,2)&lt;1.6,1.6,ROUND(O17*E17+P17,2)),ROUND(O17*E17+P17,2)))</f>
        <v>0</v>
      </c>
      <c r="J17" s="105"/>
      <c r="K17" s="34" t="str">
        <f>IF(J17="〇",IF(C17&lt;=5,1,IF(C17&lt;=10,2,3)),"")</f>
        <v/>
      </c>
      <c r="L17" t="e">
        <f>VLOOKUP(G17,$S$4:$T$10,2,FALSE)</f>
        <v>#N/A</v>
      </c>
      <c r="M17">
        <f>ROUND(IF(E17&lt;50,$W$4*E17^$X$4,$W$5*E17^$X$5),1)</f>
        <v>0</v>
      </c>
      <c r="N17">
        <f>IF(M17&lt;240,M17,240)</f>
        <v>0</v>
      </c>
      <c r="O17">
        <f>IF(E17&gt;300,$W$10,$W$9)</f>
        <v>3.7000000000000002E-3</v>
      </c>
      <c r="P17">
        <f>IF(E17&gt;300,$X$10,$X$9)</f>
        <v>0.47</v>
      </c>
      <c r="Q17" s="38">
        <f t="shared" si="3"/>
        <v>0</v>
      </c>
      <c r="R17" s="38">
        <f>IF(G17=$S$5,"L",IF(G17=$S$7,"B",0))</f>
        <v>0</v>
      </c>
    </row>
    <row r="18" spans="1:18">
      <c r="A18" s="100" t="str">
        <f t="shared" ref="A18" si="19">IF(A19="","",A19)</f>
        <v/>
      </c>
      <c r="B18" s="92"/>
      <c r="C18" s="92"/>
      <c r="D18" s="93"/>
      <c r="E18" s="86"/>
      <c r="F18" s="97"/>
      <c r="G18" s="97"/>
      <c r="H18" s="88"/>
      <c r="I18" s="88"/>
      <c r="J18" s="104">
        <f t="shared" ref="J18" si="20">J19</f>
        <v>0</v>
      </c>
      <c r="K18" s="34" t="str">
        <f>K19</f>
        <v/>
      </c>
      <c r="Q18" s="38">
        <f>Q19</f>
        <v>0</v>
      </c>
      <c r="R18" s="38">
        <f>R19</f>
        <v>0</v>
      </c>
    </row>
    <row r="19" spans="1:18">
      <c r="A19" s="99"/>
      <c r="B19" s="94"/>
      <c r="C19" s="95"/>
      <c r="D19" s="95"/>
      <c r="E19" s="87">
        <f>IF(B19="",0,ROUND(C19*D19,1))</f>
        <v>0</v>
      </c>
      <c r="F19" s="98"/>
      <c r="G19" s="98"/>
      <c r="H19" s="89">
        <f>IF(B19="",0,ROUND(E19/((8*N19)*L19)+0.1,2))</f>
        <v>0</v>
      </c>
      <c r="I19" s="89">
        <f t="shared" ref="I19" si="21">IF(B19="",0,IF($X$10=P19,IF(ROUND(O19*E19+P19,2)&lt;1.6,1.6,ROUND(O19*E19+P19,2)),ROUND(O19*E19+P19,2)))</f>
        <v>0</v>
      </c>
      <c r="J19" s="105"/>
      <c r="K19" s="34" t="str">
        <f>IF(J19="〇",IF(C19&lt;=5,1,IF(C19&lt;=10,2,3)),"")</f>
        <v/>
      </c>
      <c r="L19" t="e">
        <f>VLOOKUP(G19,$S$4:$T$10,2,FALSE)</f>
        <v>#N/A</v>
      </c>
      <c r="M19">
        <f>ROUND(IF(E19&lt;50,$W$4*E19^$X$4,$W$5*E19^$X$5),1)</f>
        <v>0</v>
      </c>
      <c r="N19">
        <f>IF(M19&lt;240,M19,240)</f>
        <v>0</v>
      </c>
      <c r="O19">
        <f>IF(E19&gt;300,$W$10,$W$9)</f>
        <v>3.7000000000000002E-3</v>
      </c>
      <c r="P19">
        <f>IF(E19&gt;300,$X$10,$X$9)</f>
        <v>0.47</v>
      </c>
      <c r="Q19" s="38">
        <f t="shared" si="3"/>
        <v>0</v>
      </c>
      <c r="R19" s="38">
        <f>IF(G19=$S$5,"L",IF(G19=$S$7,"B",0))</f>
        <v>0</v>
      </c>
    </row>
    <row r="20" spans="1:18">
      <c r="A20" s="100" t="str">
        <f t="shared" ref="A20" si="22">IF(A21="","",A21)</f>
        <v/>
      </c>
      <c r="B20" s="92"/>
      <c r="C20" s="92"/>
      <c r="D20" s="93"/>
      <c r="E20" s="86"/>
      <c r="F20" s="97"/>
      <c r="G20" s="97"/>
      <c r="H20" s="88"/>
      <c r="I20" s="88"/>
      <c r="J20" s="104">
        <f t="shared" ref="J20" si="23">J21</f>
        <v>0</v>
      </c>
      <c r="K20" s="34" t="str">
        <f>K21</f>
        <v/>
      </c>
      <c r="Q20" s="38">
        <f>Q21</f>
        <v>0</v>
      </c>
      <c r="R20" s="38">
        <f>R21</f>
        <v>0</v>
      </c>
    </row>
    <row r="21" spans="1:18">
      <c r="A21" s="99"/>
      <c r="B21" s="94"/>
      <c r="C21" s="95"/>
      <c r="D21" s="95"/>
      <c r="E21" s="87">
        <f>IF(B21="",0,ROUND(C21*D21,1))</f>
        <v>0</v>
      </c>
      <c r="F21" s="98"/>
      <c r="G21" s="98"/>
      <c r="H21" s="89">
        <f>IF(B21="",0,ROUND(E21/((8*N21)*L21)+0.1,2))</f>
        <v>0</v>
      </c>
      <c r="I21" s="89">
        <f t="shared" ref="I21" si="24">IF(B21="",0,IF($X$10=P21,IF(ROUND(O21*E21+P21,2)&lt;1.6,1.6,ROUND(O21*E21+P21,2)),ROUND(O21*E21+P21,2)))</f>
        <v>0</v>
      </c>
      <c r="J21" s="105"/>
      <c r="K21" s="34" t="str">
        <f>IF(J21="〇",IF(C21&lt;=5,1,IF(C21&lt;=10,2,3)),"")</f>
        <v/>
      </c>
      <c r="L21" t="e">
        <f>VLOOKUP(G21,$S$4:$T$10,2,FALSE)</f>
        <v>#N/A</v>
      </c>
      <c r="M21">
        <f>ROUND(IF(E21&lt;50,$W$4*E21^$X$4,$W$5*E21^$X$5),1)</f>
        <v>0</v>
      </c>
      <c r="N21">
        <f>IF(M21&lt;240,M21,240)</f>
        <v>0</v>
      </c>
      <c r="O21">
        <f>IF(E21&gt;300,$W$10,$W$9)</f>
        <v>3.7000000000000002E-3</v>
      </c>
      <c r="P21">
        <f>IF(E21&gt;300,$X$10,$X$9)</f>
        <v>0.47</v>
      </c>
      <c r="Q21" s="38">
        <f t="shared" si="3"/>
        <v>0</v>
      </c>
      <c r="R21" s="38">
        <f>IF(G21=$S$5,"L",IF(G21=$S$7,"B",0))</f>
        <v>0</v>
      </c>
    </row>
    <row r="22" spans="1:18">
      <c r="A22" s="100" t="str">
        <f t="shared" ref="A22" si="25">IF(A23="","",A23)</f>
        <v/>
      </c>
      <c r="B22" s="92"/>
      <c r="C22" s="92"/>
      <c r="D22" s="93"/>
      <c r="E22" s="86"/>
      <c r="F22" s="97"/>
      <c r="G22" s="97"/>
      <c r="H22" s="88"/>
      <c r="I22" s="88"/>
      <c r="J22" s="104">
        <f t="shared" ref="J22" si="26">J23</f>
        <v>0</v>
      </c>
      <c r="K22" s="34" t="str">
        <f>K23</f>
        <v/>
      </c>
      <c r="Q22" s="38">
        <f>Q23</f>
        <v>0</v>
      </c>
      <c r="R22" s="38">
        <f>R23</f>
        <v>0</v>
      </c>
    </row>
    <row r="23" spans="1:18">
      <c r="A23" s="99"/>
      <c r="B23" s="94"/>
      <c r="C23" s="95"/>
      <c r="D23" s="95"/>
      <c r="E23" s="87">
        <f>IF(B23="",0,ROUND(C23*D23,1))</f>
        <v>0</v>
      </c>
      <c r="F23" s="98"/>
      <c r="G23" s="98"/>
      <c r="H23" s="89">
        <f>IF(B23="",0,ROUND(E23/((8*N23)*L23)+0.1,2))</f>
        <v>0</v>
      </c>
      <c r="I23" s="89">
        <f t="shared" ref="I23" si="27">IF(B23="",0,IF($X$10=P23,IF(ROUND(O23*E23+P23,2)&lt;1.6,1.6,ROUND(O23*E23+P23,2)),ROUND(O23*E23+P23,2)))</f>
        <v>0</v>
      </c>
      <c r="J23" s="105"/>
      <c r="K23" s="34" t="str">
        <f>IF(J23="〇",IF(C23&lt;=5,1,IF(C23&lt;=10,2,3)),"")</f>
        <v/>
      </c>
      <c r="L23" t="e">
        <f>VLOOKUP(G23,$S$4:$T$10,2,FALSE)</f>
        <v>#N/A</v>
      </c>
      <c r="M23">
        <f>ROUND(IF(E23&lt;50,$W$4*E23^$X$4,$W$5*E23^$X$5),1)</f>
        <v>0</v>
      </c>
      <c r="N23">
        <f>IF(M23&lt;240,M23,240)</f>
        <v>0</v>
      </c>
      <c r="O23">
        <f>IF(E23&gt;300,$W$10,$W$9)</f>
        <v>3.7000000000000002E-3</v>
      </c>
      <c r="P23">
        <f>IF(E23&gt;300,$X$10,$X$9)</f>
        <v>0.47</v>
      </c>
      <c r="Q23" s="38">
        <f t="shared" si="3"/>
        <v>0</v>
      </c>
      <c r="R23" s="38">
        <f>IF(G23=$S$5,"L",IF(G23=$S$7,"B",0))</f>
        <v>0</v>
      </c>
    </row>
    <row r="24" spans="1:18">
      <c r="A24" s="100" t="str">
        <f t="shared" ref="A24" si="28">IF(A25="","",A25)</f>
        <v/>
      </c>
      <c r="B24" s="92"/>
      <c r="C24" s="92"/>
      <c r="D24" s="93"/>
      <c r="E24" s="86"/>
      <c r="F24" s="97"/>
      <c r="G24" s="97"/>
      <c r="H24" s="88"/>
      <c r="I24" s="88"/>
      <c r="J24" s="104">
        <f t="shared" ref="J24" si="29">J25</f>
        <v>0</v>
      </c>
      <c r="K24" s="34" t="str">
        <f>K25</f>
        <v/>
      </c>
      <c r="Q24" s="38">
        <f>Q25</f>
        <v>0</v>
      </c>
      <c r="R24" s="38">
        <f>R25</f>
        <v>0</v>
      </c>
    </row>
    <row r="25" spans="1:18">
      <c r="A25" s="99"/>
      <c r="B25" s="94"/>
      <c r="C25" s="95"/>
      <c r="D25" s="95"/>
      <c r="E25" s="87">
        <f>IF(B25="",0,ROUND(C25*D25,1))</f>
        <v>0</v>
      </c>
      <c r="F25" s="98"/>
      <c r="G25" s="98"/>
      <c r="H25" s="89">
        <f>IF(B25="",0,ROUND(E25/((8*N25)*L25)+0.1,2))</f>
        <v>0</v>
      </c>
      <c r="I25" s="89">
        <f t="shared" ref="I25" si="30">IF(B25="",0,IF($X$10=P25,IF(ROUND(O25*E25+P25,2)&lt;1.6,1.6,ROUND(O25*E25+P25,2)),ROUND(O25*E25+P25,2)))</f>
        <v>0</v>
      </c>
      <c r="J25" s="105"/>
      <c r="K25" s="34" t="str">
        <f>IF(J25="〇",IF(C25&lt;=5,1,IF(C25&lt;=10,2,3)),"")</f>
        <v/>
      </c>
      <c r="L25" t="e">
        <f>VLOOKUP(G25,$S$4:$T$10,2,FALSE)</f>
        <v>#N/A</v>
      </c>
      <c r="M25">
        <f>ROUND(IF(E25&lt;50,$W$4*E25^$X$4,$W$5*E25^$X$5),1)</f>
        <v>0</v>
      </c>
      <c r="N25">
        <f>IF(M25&lt;240,M25,240)</f>
        <v>0</v>
      </c>
      <c r="O25">
        <f>IF(E25&gt;300,$W$10,$W$9)</f>
        <v>3.7000000000000002E-3</v>
      </c>
      <c r="P25">
        <f>IF(E25&gt;300,$X$10,$X$9)</f>
        <v>0.47</v>
      </c>
      <c r="Q25" s="38">
        <f t="shared" si="3"/>
        <v>0</v>
      </c>
      <c r="R25" s="38">
        <f>IF(G25=$S$5,"L",IF(G25=$S$7,"B",0))</f>
        <v>0</v>
      </c>
    </row>
    <row r="26" spans="1:18">
      <c r="A26" s="100" t="str">
        <f t="shared" ref="A26" si="31">IF(A27="","",A27)</f>
        <v/>
      </c>
      <c r="B26" s="92"/>
      <c r="C26" s="92"/>
      <c r="D26" s="93"/>
      <c r="E26" s="86"/>
      <c r="F26" s="97"/>
      <c r="G26" s="97"/>
      <c r="H26" s="88"/>
      <c r="I26" s="88"/>
      <c r="J26" s="104">
        <f t="shared" ref="J26" si="32">J27</f>
        <v>0</v>
      </c>
      <c r="K26" s="34" t="str">
        <f>K27</f>
        <v/>
      </c>
      <c r="Q26" s="38">
        <f>Q27</f>
        <v>0</v>
      </c>
      <c r="R26" s="38">
        <f>R27</f>
        <v>0</v>
      </c>
    </row>
    <row r="27" spans="1:18">
      <c r="A27" s="99"/>
      <c r="B27" s="94"/>
      <c r="C27" s="95"/>
      <c r="D27" s="95"/>
      <c r="E27" s="87">
        <f>IF(B27="",0,ROUND(C27*D27,1))</f>
        <v>0</v>
      </c>
      <c r="F27" s="98"/>
      <c r="G27" s="98"/>
      <c r="H27" s="89">
        <f>IF(B27="",0,ROUND(E27/((8*N27)*L27)+0.1,2))</f>
        <v>0</v>
      </c>
      <c r="I27" s="89">
        <f t="shared" ref="I27" si="33">IF(B27="",0,IF($X$10=P27,IF(ROUND(O27*E27+P27,2)&lt;1.6,1.6,ROUND(O27*E27+P27,2)),ROUND(O27*E27+P27,2)))</f>
        <v>0</v>
      </c>
      <c r="J27" s="105"/>
      <c r="K27" s="34" t="str">
        <f>IF(J27="〇",IF(C27&lt;=5,1,IF(C27&lt;=10,2,3)),"")</f>
        <v/>
      </c>
      <c r="L27" t="e">
        <f>VLOOKUP(G27,$S$4:$T$10,2,FALSE)</f>
        <v>#N/A</v>
      </c>
      <c r="M27">
        <f>ROUND(IF(E27&lt;50,$W$4*E27^$X$4,$W$5*E27^$X$5),1)</f>
        <v>0</v>
      </c>
      <c r="N27">
        <f>IF(M27&lt;240,M27,240)</f>
        <v>0</v>
      </c>
      <c r="O27">
        <f>IF(E27&gt;300,$W$10,$W$9)</f>
        <v>3.7000000000000002E-3</v>
      </c>
      <c r="P27">
        <f>IF(E27&gt;300,$X$10,$X$9)</f>
        <v>0.47</v>
      </c>
      <c r="Q27" s="38">
        <f t="shared" si="3"/>
        <v>0</v>
      </c>
      <c r="R27" s="38">
        <f>IF(G27=$S$5,"L",IF(G27=$S$7,"B",0))</f>
        <v>0</v>
      </c>
    </row>
    <row r="28" spans="1:18">
      <c r="A28" s="100" t="str">
        <f t="shared" ref="A28" si="34">IF(A29="","",A29)</f>
        <v/>
      </c>
      <c r="B28" s="92"/>
      <c r="C28" s="92"/>
      <c r="D28" s="93"/>
      <c r="E28" s="86"/>
      <c r="F28" s="97"/>
      <c r="G28" s="97"/>
      <c r="H28" s="88"/>
      <c r="I28" s="88"/>
      <c r="J28" s="104">
        <f t="shared" ref="J28" si="35">J29</f>
        <v>0</v>
      </c>
      <c r="K28" s="34" t="str">
        <f>K29</f>
        <v/>
      </c>
      <c r="Q28" s="38">
        <f>Q29</f>
        <v>0</v>
      </c>
      <c r="R28" s="38">
        <f>R29</f>
        <v>0</v>
      </c>
    </row>
    <row r="29" spans="1:18">
      <c r="A29" s="99"/>
      <c r="B29" s="94"/>
      <c r="C29" s="95"/>
      <c r="D29" s="95"/>
      <c r="E29" s="87">
        <f>IF(B29="",0,ROUND(C29*D29,1))</f>
        <v>0</v>
      </c>
      <c r="F29" s="98"/>
      <c r="G29" s="98"/>
      <c r="H29" s="89">
        <f>IF(B29="",0,ROUND(E29/((8*N29)*L29)+0.1,2))</f>
        <v>0</v>
      </c>
      <c r="I29" s="89">
        <f t="shared" ref="I29" si="36">IF(B29="",0,IF($X$10=P29,IF(ROUND(O29*E29+P29,2)&lt;1.6,1.6,ROUND(O29*E29+P29,2)),ROUND(O29*E29+P29,2)))</f>
        <v>0</v>
      </c>
      <c r="J29" s="105"/>
      <c r="K29" s="34" t="str">
        <f>IF(J29="〇",IF(C29&lt;=5,1,IF(C29&lt;=10,2,3)),"")</f>
        <v/>
      </c>
      <c r="L29" t="e">
        <f>VLOOKUP(G29,$S$4:$T$10,2,FALSE)</f>
        <v>#N/A</v>
      </c>
      <c r="M29">
        <f>ROUND(IF(E29&lt;50,$W$4*E29^$X$4,$W$5*E29^$X$5),1)</f>
        <v>0</v>
      </c>
      <c r="N29">
        <f>IF(M29&lt;240,M29,240)</f>
        <v>0</v>
      </c>
      <c r="O29">
        <f>IF(E29&gt;300,$W$10,$W$9)</f>
        <v>3.7000000000000002E-3</v>
      </c>
      <c r="P29">
        <f>IF(E29&gt;300,$X$10,$X$9)</f>
        <v>0.47</v>
      </c>
      <c r="Q29" s="38">
        <f t="shared" si="3"/>
        <v>0</v>
      </c>
      <c r="R29" s="38">
        <f>IF(G29=$S$5,"L",IF(G29=$S$7,"B",0))</f>
        <v>0</v>
      </c>
    </row>
    <row r="30" spans="1:18">
      <c r="A30" s="100" t="str">
        <f t="shared" ref="A30" si="37">IF(A31="","",A31)</f>
        <v/>
      </c>
      <c r="B30" s="92"/>
      <c r="C30" s="92"/>
      <c r="D30" s="93"/>
      <c r="E30" s="86"/>
      <c r="F30" s="97"/>
      <c r="G30" s="97"/>
      <c r="H30" s="88"/>
      <c r="I30" s="88"/>
      <c r="J30" s="104">
        <f t="shared" ref="J30" si="38">J31</f>
        <v>0</v>
      </c>
      <c r="K30" s="34" t="str">
        <f>K31</f>
        <v/>
      </c>
      <c r="Q30" s="38">
        <f>Q31</f>
        <v>0</v>
      </c>
      <c r="R30" s="38">
        <f>R31</f>
        <v>0</v>
      </c>
    </row>
    <row r="31" spans="1:18">
      <c r="A31" s="99"/>
      <c r="B31" s="94"/>
      <c r="C31" s="95"/>
      <c r="D31" s="95"/>
      <c r="E31" s="87">
        <f>IF(B31="",0,ROUND(C31*D31,1))</f>
        <v>0</v>
      </c>
      <c r="F31" s="98"/>
      <c r="G31" s="98"/>
      <c r="H31" s="89">
        <f>IF(B31="",0,ROUND(E31/((8*N31)*L31)+0.1,2))</f>
        <v>0</v>
      </c>
      <c r="I31" s="89">
        <f t="shared" ref="I31" si="39">IF(B31="",0,IF($X$10=P31,IF(ROUND(O31*E31+P31,2)&lt;1.6,1.6,ROUND(O31*E31+P31,2)),ROUND(O31*E31+P31,2)))</f>
        <v>0</v>
      </c>
      <c r="J31" s="105"/>
      <c r="K31" s="34" t="str">
        <f>IF(J31="〇",IF(C31&lt;=5,1,IF(C31&lt;=10,2,3)),"")</f>
        <v/>
      </c>
      <c r="L31" t="e">
        <f>VLOOKUP(G31,$S$4:$T$10,2,FALSE)</f>
        <v>#N/A</v>
      </c>
      <c r="M31">
        <f>ROUND(IF(E31&lt;50,$W$4*E31^$X$4,$W$5*E31^$X$5),1)</f>
        <v>0</v>
      </c>
      <c r="N31">
        <f>IF(M31&lt;240,M31,240)</f>
        <v>0</v>
      </c>
      <c r="O31">
        <f>IF(E31&gt;300,$W$10,$W$9)</f>
        <v>3.7000000000000002E-3</v>
      </c>
      <c r="P31">
        <f>IF(E31&gt;300,$X$10,$X$9)</f>
        <v>0.47</v>
      </c>
      <c r="Q31" s="38">
        <f t="shared" si="3"/>
        <v>0</v>
      </c>
      <c r="R31" s="38">
        <f>IF(G31=$S$5,"L",IF(G31=$S$7,"B",0))</f>
        <v>0</v>
      </c>
    </row>
    <row r="32" spans="1:18">
      <c r="A32" s="100" t="str">
        <f t="shared" ref="A32" si="40">IF(A33="","",A33)</f>
        <v/>
      </c>
      <c r="B32" s="92"/>
      <c r="C32" s="92"/>
      <c r="D32" s="93"/>
      <c r="E32" s="86"/>
      <c r="F32" s="97"/>
      <c r="G32" s="97"/>
      <c r="H32" s="88"/>
      <c r="I32" s="88"/>
      <c r="J32" s="104">
        <f t="shared" ref="J32" si="41">J33</f>
        <v>0</v>
      </c>
      <c r="K32" s="34" t="str">
        <f>K33</f>
        <v/>
      </c>
      <c r="Q32" s="38">
        <f>Q33</f>
        <v>0</v>
      </c>
      <c r="R32" s="38">
        <f>R33</f>
        <v>0</v>
      </c>
    </row>
    <row r="33" spans="1:18">
      <c r="A33" s="99"/>
      <c r="B33" s="94"/>
      <c r="C33" s="95"/>
      <c r="D33" s="95"/>
      <c r="E33" s="87">
        <f>IF(B33="",0,ROUND(C33*D33,1))</f>
        <v>0</v>
      </c>
      <c r="F33" s="98"/>
      <c r="G33" s="98"/>
      <c r="H33" s="89">
        <f>IF(B33="",0,ROUND(E33/((8*N33)*L33)+0.1,2))</f>
        <v>0</v>
      </c>
      <c r="I33" s="89">
        <f t="shared" ref="I33" si="42">IF(B33="",0,IF($X$10=P33,IF(ROUND(O33*E33+P33,2)&lt;1.6,1.6,ROUND(O33*E33+P33,2)),ROUND(O33*E33+P33,2)))</f>
        <v>0</v>
      </c>
      <c r="J33" s="105"/>
      <c r="K33" s="34" t="str">
        <f>IF(J33="〇",IF(C33&lt;=5,1,IF(C33&lt;=10,2,3)),"")</f>
        <v/>
      </c>
      <c r="L33" t="e">
        <f>VLOOKUP(G33,$S$4:$T$10,2,FALSE)</f>
        <v>#N/A</v>
      </c>
      <c r="M33">
        <f>ROUND(IF(E33&lt;50,$W$4*E33^$X$4,$W$5*E33^$X$5),1)</f>
        <v>0</v>
      </c>
      <c r="N33">
        <f>IF(M33&lt;240,M33,240)</f>
        <v>0</v>
      </c>
      <c r="O33">
        <f>IF(E33&gt;300,$W$10,$W$9)</f>
        <v>3.7000000000000002E-3</v>
      </c>
      <c r="P33">
        <f>IF(E33&gt;300,$X$10,$X$9)</f>
        <v>0.47</v>
      </c>
      <c r="Q33" s="38">
        <f t="shared" si="3"/>
        <v>0</v>
      </c>
      <c r="R33" s="38">
        <f>IF(G33=$S$5,"L",IF(G33=$S$7,"B",0))</f>
        <v>0</v>
      </c>
    </row>
    <row r="34" spans="1:18">
      <c r="A34" s="100" t="str">
        <f t="shared" ref="A34" si="43">IF(A35="","",A35)</f>
        <v/>
      </c>
      <c r="B34" s="92"/>
      <c r="C34" s="92"/>
      <c r="D34" s="93"/>
      <c r="E34" s="86"/>
      <c r="F34" s="97"/>
      <c r="G34" s="97"/>
      <c r="H34" s="88"/>
      <c r="I34" s="88"/>
      <c r="J34" s="104">
        <f t="shared" ref="J34" si="44">J35</f>
        <v>0</v>
      </c>
      <c r="K34" s="34" t="str">
        <f>K35</f>
        <v/>
      </c>
      <c r="Q34" s="38">
        <f>Q35</f>
        <v>0</v>
      </c>
      <c r="R34" s="38">
        <f>R35</f>
        <v>0</v>
      </c>
    </row>
    <row r="35" spans="1:18">
      <c r="A35" s="99"/>
      <c r="B35" s="94"/>
      <c r="C35" s="95"/>
      <c r="D35" s="95"/>
      <c r="E35" s="87">
        <f>IF(B35="",0,ROUND(C35*D35,1))</f>
        <v>0</v>
      </c>
      <c r="F35" s="98"/>
      <c r="G35" s="98"/>
      <c r="H35" s="89">
        <f>IF(B35="",0,ROUND(E35/((8*N35)*L35)+0.1,2))</f>
        <v>0</v>
      </c>
      <c r="I35" s="89">
        <f t="shared" ref="I35" si="45">IF(B35="",0,IF($X$10=P35,IF(ROUND(O35*E35+P35,2)&lt;1.6,1.6,ROUND(O35*E35+P35,2)),ROUND(O35*E35+P35,2)))</f>
        <v>0</v>
      </c>
      <c r="J35" s="105"/>
      <c r="K35" s="34" t="str">
        <f>IF(J35="〇",IF(C35&lt;=5,1,IF(C35&lt;=10,2,3)),"")</f>
        <v/>
      </c>
      <c r="L35" t="e">
        <f>VLOOKUP(G35,$S$4:$T$10,2,FALSE)</f>
        <v>#N/A</v>
      </c>
      <c r="M35">
        <f>ROUND(IF(E35&lt;50,$W$4*E35^$X$4,$W$5*E35^$X$5),1)</f>
        <v>0</v>
      </c>
      <c r="N35">
        <f>IF(M35&lt;240,M35,240)</f>
        <v>0</v>
      </c>
      <c r="O35">
        <f>IF(E35&gt;300,$W$10,$W$9)</f>
        <v>3.7000000000000002E-3</v>
      </c>
      <c r="P35">
        <f>IF(E35&gt;300,$X$10,$X$9)</f>
        <v>0.47</v>
      </c>
      <c r="Q35" s="38">
        <f t="shared" si="3"/>
        <v>0</v>
      </c>
      <c r="R35" s="38">
        <f>IF(G35=$S$5,"L",IF(G35=$S$7,"B",0))</f>
        <v>0</v>
      </c>
    </row>
    <row r="36" spans="1:18">
      <c r="A36" s="100" t="str">
        <f t="shared" ref="A36" si="46">IF(A37="","",A37)</f>
        <v/>
      </c>
      <c r="B36" s="92"/>
      <c r="C36" s="92"/>
      <c r="D36" s="93"/>
      <c r="E36" s="86"/>
      <c r="F36" s="97"/>
      <c r="G36" s="97"/>
      <c r="H36" s="88"/>
      <c r="I36" s="88"/>
      <c r="J36" s="104">
        <f t="shared" ref="J36" si="47">J37</f>
        <v>0</v>
      </c>
      <c r="K36" s="34" t="str">
        <f>K37</f>
        <v/>
      </c>
      <c r="Q36" s="38">
        <f>Q37</f>
        <v>0</v>
      </c>
      <c r="R36" s="38">
        <f>R37</f>
        <v>0</v>
      </c>
    </row>
    <row r="37" spans="1:18">
      <c r="A37" s="99"/>
      <c r="B37" s="94"/>
      <c r="C37" s="95"/>
      <c r="D37" s="95"/>
      <c r="E37" s="87">
        <f>IF(B37="",0,ROUND(C37*D37,1))</f>
        <v>0</v>
      </c>
      <c r="F37" s="98"/>
      <c r="G37" s="98"/>
      <c r="H37" s="89">
        <f>IF(B37="",0,ROUND(E37/((8*N37)*L37)+0.1,2))</f>
        <v>0</v>
      </c>
      <c r="I37" s="89">
        <f t="shared" ref="I37" si="48">IF(B37="",0,IF($X$10=P37,IF(ROUND(O37*E37+P37,2)&lt;1.6,1.6,ROUND(O37*E37+P37,2)),ROUND(O37*E37+P37,2)))</f>
        <v>0</v>
      </c>
      <c r="J37" s="105"/>
      <c r="K37" s="34" t="str">
        <f>IF(J37="〇",IF(C37&lt;=5,1,IF(C37&lt;=10,2,3)),"")</f>
        <v/>
      </c>
      <c r="L37" t="e">
        <f>VLOOKUP(G37,$S$4:$T$10,2,FALSE)</f>
        <v>#N/A</v>
      </c>
      <c r="M37">
        <f>ROUND(IF(E37&lt;50,$W$4*E37^$X$4,$W$5*E37^$X$5),1)</f>
        <v>0</v>
      </c>
      <c r="N37">
        <f>IF(M37&lt;240,M37,240)</f>
        <v>0</v>
      </c>
      <c r="O37">
        <f>IF(E37&gt;300,$W$10,$W$9)</f>
        <v>3.7000000000000002E-3</v>
      </c>
      <c r="P37">
        <f>IF(E37&gt;300,$X$10,$X$9)</f>
        <v>0.47</v>
      </c>
      <c r="Q37" s="38">
        <f t="shared" si="3"/>
        <v>0</v>
      </c>
      <c r="R37" s="38">
        <f>IF(G37=$S$5,"L",IF(G37=$S$7,"B",0))</f>
        <v>0</v>
      </c>
    </row>
    <row r="38" spans="1:18">
      <c r="A38" s="100" t="str">
        <f t="shared" ref="A38" si="49">IF(A39="","",A39)</f>
        <v/>
      </c>
      <c r="B38" s="92"/>
      <c r="C38" s="92"/>
      <c r="D38" s="93"/>
      <c r="E38" s="86"/>
      <c r="F38" s="97"/>
      <c r="G38" s="97"/>
      <c r="H38" s="88"/>
      <c r="I38" s="88"/>
      <c r="J38" s="104">
        <f t="shared" ref="J38" si="50">J39</f>
        <v>0</v>
      </c>
      <c r="K38" s="34" t="str">
        <f>K39</f>
        <v/>
      </c>
      <c r="Q38" s="38">
        <f>Q39</f>
        <v>0</v>
      </c>
      <c r="R38" s="38">
        <f>R39</f>
        <v>0</v>
      </c>
    </row>
    <row r="39" spans="1:18">
      <c r="A39" s="99"/>
      <c r="B39" s="94"/>
      <c r="C39" s="95"/>
      <c r="D39" s="95"/>
      <c r="E39" s="87">
        <f>IF(B39="",0,ROUND(C39*D39,1))</f>
        <v>0</v>
      </c>
      <c r="F39" s="98"/>
      <c r="G39" s="98"/>
      <c r="H39" s="89">
        <f>IF(B39="",0,ROUND(E39/((8*N39)*L39)+0.1,2))</f>
        <v>0</v>
      </c>
      <c r="I39" s="89">
        <f t="shared" ref="I39" si="51">IF(B39="",0,IF($X$10=P39,IF(ROUND(O39*E39+P39,2)&lt;1.6,1.6,ROUND(O39*E39+P39,2)),ROUND(O39*E39+P39,2)))</f>
        <v>0</v>
      </c>
      <c r="J39" s="105"/>
      <c r="K39" s="34" t="str">
        <f>IF(J39="〇",IF(C39&lt;=5,1,IF(C39&lt;=10,2,3)),"")</f>
        <v/>
      </c>
      <c r="L39" t="e">
        <f>VLOOKUP(G39,$S$4:$T$10,2,FALSE)</f>
        <v>#N/A</v>
      </c>
      <c r="M39">
        <f>ROUND(IF(E39&lt;50,$W$4*E39^$X$4,$W$5*E39^$X$5),1)</f>
        <v>0</v>
      </c>
      <c r="N39">
        <f t="shared" ref="N39:N77" si="52">IF(M39&lt;240,M39,240)</f>
        <v>0</v>
      </c>
      <c r="O39">
        <f>IF(E39&gt;300,$W$10,$W$9)</f>
        <v>3.7000000000000002E-3</v>
      </c>
      <c r="P39">
        <f>IF(E39&gt;300,$X$10,$X$9)</f>
        <v>0.47</v>
      </c>
      <c r="Q39" s="38">
        <f t="shared" si="3"/>
        <v>0</v>
      </c>
      <c r="R39" s="38">
        <f>IF(G39=$S$5,"L",IF(G39=$S$7,"B",0))</f>
        <v>0</v>
      </c>
    </row>
    <row r="40" spans="1:18">
      <c r="A40" s="100" t="str">
        <f t="shared" ref="A40" si="53">IF(A41="","",A41)</f>
        <v/>
      </c>
      <c r="B40" s="92"/>
      <c r="C40" s="92"/>
      <c r="D40" s="93"/>
      <c r="E40" s="86"/>
      <c r="F40" s="97"/>
      <c r="G40" s="97"/>
      <c r="H40" s="88"/>
      <c r="I40" s="88"/>
      <c r="J40" s="104">
        <f t="shared" ref="J40" si="54">J41</f>
        <v>0</v>
      </c>
      <c r="K40" s="34" t="str">
        <f>K41</f>
        <v/>
      </c>
      <c r="Q40" s="38">
        <f>Q41</f>
        <v>0</v>
      </c>
      <c r="R40" s="38">
        <f>R41</f>
        <v>0</v>
      </c>
    </row>
    <row r="41" spans="1:18">
      <c r="A41" s="99"/>
      <c r="B41" s="94"/>
      <c r="C41" s="95"/>
      <c r="D41" s="95"/>
      <c r="E41" s="87">
        <f>IF(B41="",0,ROUND(C41*D41,1))</f>
        <v>0</v>
      </c>
      <c r="F41" s="98"/>
      <c r="G41" s="98"/>
      <c r="H41" s="89">
        <f>IF(B41="",0,ROUND(E41/((8*N41)*L41)+0.1,2))</f>
        <v>0</v>
      </c>
      <c r="I41" s="89">
        <f t="shared" ref="I41" si="55">IF(B41="",0,IF($X$10=P41,IF(ROUND(O41*E41+P41,2)&lt;1.6,1.6,ROUND(O41*E41+P41,2)),ROUND(O41*E41+P41,2)))</f>
        <v>0</v>
      </c>
      <c r="J41" s="105"/>
      <c r="K41" s="34" t="str">
        <f>IF(J41="〇",IF(C41&lt;=5,1,IF(C41&lt;=10,2,3)),"")</f>
        <v/>
      </c>
      <c r="L41" t="e">
        <f>VLOOKUP(G41,$S$4:$T$10,2,FALSE)</f>
        <v>#N/A</v>
      </c>
      <c r="M41">
        <f>ROUND(IF(E41&lt;50,$W$4*E41^$X$4,$W$5*E41^$X$5),1)</f>
        <v>0</v>
      </c>
      <c r="N41">
        <f t="shared" si="52"/>
        <v>0</v>
      </c>
      <c r="O41">
        <f>IF(E41&gt;300,$W$10,$W$9)</f>
        <v>3.7000000000000002E-3</v>
      </c>
      <c r="P41">
        <f>IF(E41&gt;300,$X$10,$X$9)</f>
        <v>0.47</v>
      </c>
      <c r="Q41" s="38">
        <f t="shared" si="3"/>
        <v>0</v>
      </c>
      <c r="R41" s="38">
        <f>IF(G41=$S$5,"L",IF(G41=$S$7,"B",0))</f>
        <v>0</v>
      </c>
    </row>
    <row r="42" spans="1:18">
      <c r="A42" s="100" t="str">
        <f t="shared" ref="A42" si="56">IF(A43="","",A43)</f>
        <v/>
      </c>
      <c r="B42" s="92"/>
      <c r="C42" s="92"/>
      <c r="D42" s="93"/>
      <c r="E42" s="86"/>
      <c r="F42" s="97"/>
      <c r="G42" s="97"/>
      <c r="H42" s="88"/>
      <c r="I42" s="88"/>
      <c r="J42" s="104">
        <f t="shared" ref="J42" si="57">J43</f>
        <v>0</v>
      </c>
      <c r="K42" s="34" t="str">
        <f>K43</f>
        <v/>
      </c>
      <c r="Q42" s="38">
        <f>Q43</f>
        <v>0</v>
      </c>
      <c r="R42" s="38">
        <f>R43</f>
        <v>0</v>
      </c>
    </row>
    <row r="43" spans="1:18">
      <c r="A43" s="99"/>
      <c r="B43" s="94"/>
      <c r="C43" s="95"/>
      <c r="D43" s="95"/>
      <c r="E43" s="87">
        <f>IF(B43="",0,ROUND(C43*D43,1))</f>
        <v>0</v>
      </c>
      <c r="F43" s="98"/>
      <c r="G43" s="98"/>
      <c r="H43" s="89">
        <f>IF(B43="",0,ROUND(E43/((8*N43)*L43)+0.1,2))</f>
        <v>0</v>
      </c>
      <c r="I43" s="89">
        <f t="shared" ref="I43" si="58">IF(B43="",0,IF($X$10=P43,IF(ROUND(O43*E43+P43,2)&lt;1.6,1.6,ROUND(O43*E43+P43,2)),ROUND(O43*E43+P43,2)))</f>
        <v>0</v>
      </c>
      <c r="J43" s="105"/>
      <c r="K43" s="34" t="str">
        <f>IF(J43="〇",IF(C43&lt;=5,1,IF(C43&lt;=10,2,3)),"")</f>
        <v/>
      </c>
      <c r="L43" t="e">
        <f>VLOOKUP(G43,$S$4:$T$10,2,FALSE)</f>
        <v>#N/A</v>
      </c>
      <c r="M43">
        <f>ROUND(IF(E43&lt;50,$W$4*E43^$X$4,$W$5*E43^$X$5),1)</f>
        <v>0</v>
      </c>
      <c r="N43">
        <f t="shared" si="52"/>
        <v>0</v>
      </c>
      <c r="O43">
        <f>IF(E43&gt;300,$W$10,$W$9)</f>
        <v>3.7000000000000002E-3</v>
      </c>
      <c r="P43">
        <f>IF(E43&gt;300,$X$10,$X$9)</f>
        <v>0.47</v>
      </c>
      <c r="Q43" s="38">
        <f t="shared" si="3"/>
        <v>0</v>
      </c>
      <c r="R43" s="38">
        <f>IF(G43=$S$5,"L",IF(G43=$S$7,"B",0))</f>
        <v>0</v>
      </c>
    </row>
    <row r="44" spans="1:18">
      <c r="A44" s="100" t="str">
        <f t="shared" ref="A44" si="59">IF(A45="","",A45)</f>
        <v/>
      </c>
      <c r="B44" s="92"/>
      <c r="C44" s="92"/>
      <c r="D44" s="93"/>
      <c r="E44" s="86"/>
      <c r="F44" s="97"/>
      <c r="G44" s="97"/>
      <c r="H44" s="88"/>
      <c r="I44" s="88"/>
      <c r="J44" s="104">
        <f t="shared" ref="J44" si="60">J45</f>
        <v>0</v>
      </c>
      <c r="K44" s="34" t="str">
        <f>K45</f>
        <v/>
      </c>
      <c r="Q44" s="38">
        <f>Q45</f>
        <v>0</v>
      </c>
      <c r="R44" s="38">
        <f>R45</f>
        <v>0</v>
      </c>
    </row>
    <row r="45" spans="1:18">
      <c r="A45" s="99"/>
      <c r="B45" s="94"/>
      <c r="C45" s="95"/>
      <c r="D45" s="95"/>
      <c r="E45" s="87">
        <f>IF(B45="",0,ROUND(C45*D45,1))</f>
        <v>0</v>
      </c>
      <c r="F45" s="98"/>
      <c r="G45" s="98"/>
      <c r="H45" s="89">
        <f>IF(B45="",0,ROUND(E45/((8*N45)*L45)+0.1,2))</f>
        <v>0</v>
      </c>
      <c r="I45" s="89">
        <f t="shared" ref="I45" si="61">IF(B45="",0,IF($X$10=P45,IF(ROUND(O45*E45+P45,2)&lt;1.6,1.6,ROUND(O45*E45+P45,2)),ROUND(O45*E45+P45,2)))</f>
        <v>0</v>
      </c>
      <c r="J45" s="105"/>
      <c r="K45" s="34" t="str">
        <f>IF(J45="〇",IF(C45&lt;=5,1,IF(C45&lt;=10,2,3)),"")</f>
        <v/>
      </c>
      <c r="L45" t="e">
        <f>VLOOKUP(G45,$S$4:$T$10,2,FALSE)</f>
        <v>#N/A</v>
      </c>
      <c r="M45">
        <f>ROUND(IF(E45&lt;50,$W$4*E45^$X$4,$W$5*E45^$X$5),1)</f>
        <v>0</v>
      </c>
      <c r="N45">
        <f t="shared" si="52"/>
        <v>0</v>
      </c>
      <c r="O45">
        <f>IF(E45&gt;300,$W$10,$W$9)</f>
        <v>3.7000000000000002E-3</v>
      </c>
      <c r="P45">
        <f>IF(E45&gt;300,$X$10,$X$9)</f>
        <v>0.47</v>
      </c>
      <c r="Q45" s="38">
        <f t="shared" si="3"/>
        <v>0</v>
      </c>
      <c r="R45" s="38">
        <f>IF(G45=$S$5,"L",IF(G45=$S$7,"B",0))</f>
        <v>0</v>
      </c>
    </row>
    <row r="46" spans="1:18">
      <c r="A46" s="100" t="str">
        <f t="shared" ref="A46" si="62">IF(A47="","",A47)</f>
        <v/>
      </c>
      <c r="B46" s="92"/>
      <c r="C46" s="92"/>
      <c r="D46" s="93"/>
      <c r="E46" s="86"/>
      <c r="F46" s="97"/>
      <c r="G46" s="97"/>
      <c r="H46" s="88"/>
      <c r="I46" s="88"/>
      <c r="J46" s="104">
        <f t="shared" ref="J46" si="63">J47</f>
        <v>0</v>
      </c>
      <c r="K46" s="34" t="str">
        <f>K47</f>
        <v/>
      </c>
      <c r="Q46" s="38">
        <f>Q47</f>
        <v>0</v>
      </c>
      <c r="R46" s="38">
        <f>R47</f>
        <v>0</v>
      </c>
    </row>
    <row r="47" spans="1:18">
      <c r="A47" s="99"/>
      <c r="B47" s="94"/>
      <c r="C47" s="95"/>
      <c r="D47" s="95"/>
      <c r="E47" s="87">
        <f>IF(B47="",0,ROUND(C47*D47,1))</f>
        <v>0</v>
      </c>
      <c r="F47" s="98"/>
      <c r="G47" s="98"/>
      <c r="H47" s="89">
        <f>IF(B47="",0,ROUND(E47/((8*N47)*L47)+0.1,2))</f>
        <v>0</v>
      </c>
      <c r="I47" s="89">
        <f t="shared" ref="I47" si="64">IF(B47="",0,IF($X$10=P47,IF(ROUND(O47*E47+P47,2)&lt;1.6,1.6,ROUND(O47*E47+P47,2)),ROUND(O47*E47+P47,2)))</f>
        <v>0</v>
      </c>
      <c r="J47" s="105"/>
      <c r="K47" s="34" t="str">
        <f>IF(J47="〇",IF(C47&lt;=5,1,IF(C47&lt;=10,2,3)),"")</f>
        <v/>
      </c>
      <c r="L47" t="e">
        <f>VLOOKUP(G47,$S$4:$T$10,2,FALSE)</f>
        <v>#N/A</v>
      </c>
      <c r="M47">
        <f>ROUND(IF(E47&lt;50,$W$4*E47^$X$4,$W$5*E47^$X$5),1)</f>
        <v>0</v>
      </c>
      <c r="N47">
        <f t="shared" si="52"/>
        <v>0</v>
      </c>
      <c r="O47">
        <f>IF(E47&gt;300,$W$10,$W$9)</f>
        <v>3.7000000000000002E-3</v>
      </c>
      <c r="P47">
        <f>IF(E47&gt;300,$X$10,$X$9)</f>
        <v>0.47</v>
      </c>
      <c r="Q47" s="38">
        <f t="shared" si="3"/>
        <v>0</v>
      </c>
      <c r="R47" s="38">
        <f>IF(G47=$S$5,"L",IF(G47=$S$7,"B",0))</f>
        <v>0</v>
      </c>
    </row>
    <row r="48" spans="1:18">
      <c r="A48" s="100" t="str">
        <f t="shared" ref="A48" si="65">IF(A49="","",A49)</f>
        <v/>
      </c>
      <c r="B48" s="92"/>
      <c r="C48" s="92"/>
      <c r="D48" s="93"/>
      <c r="E48" s="86"/>
      <c r="F48" s="97"/>
      <c r="G48" s="97"/>
      <c r="H48" s="88"/>
      <c r="I48" s="88"/>
      <c r="J48" s="104">
        <f t="shared" ref="J48" si="66">J49</f>
        <v>0</v>
      </c>
      <c r="K48" s="34" t="str">
        <f>K49</f>
        <v/>
      </c>
      <c r="Q48" s="38">
        <f>Q49</f>
        <v>0</v>
      </c>
      <c r="R48" s="38">
        <f>R49</f>
        <v>0</v>
      </c>
    </row>
    <row r="49" spans="1:18">
      <c r="A49" s="99"/>
      <c r="B49" s="94"/>
      <c r="C49" s="95"/>
      <c r="D49" s="95"/>
      <c r="E49" s="87">
        <f>IF(B49="",0,ROUND(C49*D49,1))</f>
        <v>0</v>
      </c>
      <c r="F49" s="98"/>
      <c r="G49" s="98"/>
      <c r="H49" s="89">
        <f>IF(B49="",0,ROUND(E49/((8*N49)*L49)+0.1,2))</f>
        <v>0</v>
      </c>
      <c r="I49" s="89">
        <f t="shared" ref="I49" si="67">IF(B49="",0,IF($X$10=P49,IF(ROUND(O49*E49+P49,2)&lt;1.6,1.6,ROUND(O49*E49+P49,2)),ROUND(O49*E49+P49,2)))</f>
        <v>0</v>
      </c>
      <c r="J49" s="105"/>
      <c r="K49" s="34" t="str">
        <f>IF(J49="〇",IF(C49&lt;=5,1,IF(C49&lt;=10,2,3)),"")</f>
        <v/>
      </c>
      <c r="L49" t="e">
        <f>VLOOKUP(G49,$S$4:$T$10,2,FALSE)</f>
        <v>#N/A</v>
      </c>
      <c r="M49">
        <f>ROUND(IF(E49&lt;50,$W$4*E49^$X$4,$W$5*E49^$X$5),1)</f>
        <v>0</v>
      </c>
      <c r="N49">
        <f t="shared" si="52"/>
        <v>0</v>
      </c>
      <c r="O49">
        <f>IF(E49&gt;300,$W$10,$W$9)</f>
        <v>3.7000000000000002E-3</v>
      </c>
      <c r="P49">
        <f>IF(E49&gt;300,$X$10,$X$9)</f>
        <v>0.47</v>
      </c>
      <c r="Q49" s="38">
        <f t="shared" si="3"/>
        <v>0</v>
      </c>
      <c r="R49" s="38">
        <f>IF(G49=$S$5,"L",IF(G49=$S$7,"B",0))</f>
        <v>0</v>
      </c>
    </row>
    <row r="50" spans="1:18">
      <c r="A50" s="100" t="str">
        <f t="shared" ref="A50" si="68">IF(A51="","",A51)</f>
        <v/>
      </c>
      <c r="B50" s="92"/>
      <c r="C50" s="92"/>
      <c r="D50" s="93"/>
      <c r="E50" s="86"/>
      <c r="F50" s="97"/>
      <c r="G50" s="97"/>
      <c r="H50" s="88"/>
      <c r="I50" s="88"/>
      <c r="J50" s="104">
        <f t="shared" ref="J50" si="69">J51</f>
        <v>0</v>
      </c>
      <c r="K50" s="34" t="str">
        <f>K51</f>
        <v/>
      </c>
      <c r="Q50" s="38">
        <f>Q51</f>
        <v>0</v>
      </c>
      <c r="R50" s="38">
        <f>R51</f>
        <v>0</v>
      </c>
    </row>
    <row r="51" spans="1:18">
      <c r="A51" s="99"/>
      <c r="B51" s="94"/>
      <c r="C51" s="95"/>
      <c r="D51" s="95"/>
      <c r="E51" s="87">
        <f>IF(B51="",0,ROUND(C51*D51,1))</f>
        <v>0</v>
      </c>
      <c r="F51" s="98"/>
      <c r="G51" s="98"/>
      <c r="H51" s="89">
        <f>IF(B51="",0,ROUND(E51/((8*N51)*L51)+0.1,2))</f>
        <v>0</v>
      </c>
      <c r="I51" s="89">
        <f t="shared" ref="I51" si="70">IF(B51="",0,IF($X$10=P51,IF(ROUND(O51*E51+P51,2)&lt;1.6,1.6,ROUND(O51*E51+P51,2)),ROUND(O51*E51+P51,2)))</f>
        <v>0</v>
      </c>
      <c r="J51" s="105"/>
      <c r="K51" s="34" t="str">
        <f>IF(J51="〇",IF(C51&lt;=5,1,IF(C51&lt;=10,2,3)),"")</f>
        <v/>
      </c>
      <c r="L51" t="e">
        <f>VLOOKUP(G51,$S$4:$T$10,2,FALSE)</f>
        <v>#N/A</v>
      </c>
      <c r="M51">
        <f>ROUND(IF(E51&lt;50,$W$4*E51^$X$4,$W$5*E51^$X$5),1)</f>
        <v>0</v>
      </c>
      <c r="N51">
        <f t="shared" si="52"/>
        <v>0</v>
      </c>
      <c r="O51">
        <f>IF(E51&gt;300,$W$10,$W$9)</f>
        <v>3.7000000000000002E-3</v>
      </c>
      <c r="P51">
        <f>IF(E51&gt;300,$X$10,$X$9)</f>
        <v>0.47</v>
      </c>
      <c r="Q51" s="38">
        <f t="shared" si="3"/>
        <v>0</v>
      </c>
      <c r="R51" s="38">
        <f>IF(G51=$S$5,"L",IF(G51=$S$7,"B",0))</f>
        <v>0</v>
      </c>
    </row>
    <row r="52" spans="1:18">
      <c r="A52" s="100" t="str">
        <f t="shared" ref="A52" si="71">IF(A53="","",A53)</f>
        <v/>
      </c>
      <c r="B52" s="92"/>
      <c r="C52" s="92"/>
      <c r="D52" s="93"/>
      <c r="E52" s="86"/>
      <c r="F52" s="97"/>
      <c r="G52" s="97"/>
      <c r="H52" s="88"/>
      <c r="I52" s="88"/>
      <c r="J52" s="104">
        <f t="shared" ref="J52" si="72">J53</f>
        <v>0</v>
      </c>
      <c r="K52" s="34" t="str">
        <f>K53</f>
        <v/>
      </c>
      <c r="Q52" s="38">
        <f>Q53</f>
        <v>0</v>
      </c>
      <c r="R52" s="38">
        <f>R53</f>
        <v>0</v>
      </c>
    </row>
    <row r="53" spans="1:18">
      <c r="A53" s="99"/>
      <c r="B53" s="94"/>
      <c r="C53" s="95"/>
      <c r="D53" s="95"/>
      <c r="E53" s="87">
        <f>IF(B53="",0,ROUND(C53*D53,1))</f>
        <v>0</v>
      </c>
      <c r="F53" s="98"/>
      <c r="G53" s="98"/>
      <c r="H53" s="89">
        <f>IF(B53="",0,ROUND(E53/((8*N53)*L53)+0.1,2))</f>
        <v>0</v>
      </c>
      <c r="I53" s="89">
        <f t="shared" ref="I53" si="73">IF(B53="",0,IF($X$10=P53,IF(ROUND(O53*E53+P53,2)&lt;1.6,1.6,ROUND(O53*E53+P53,2)),ROUND(O53*E53+P53,2)))</f>
        <v>0</v>
      </c>
      <c r="J53" s="105"/>
      <c r="K53" s="34" t="str">
        <f>IF(J53="〇",IF(C53&lt;=5,1,IF(C53&lt;=10,2,3)),"")</f>
        <v/>
      </c>
      <c r="L53" t="e">
        <f>VLOOKUP(G53,$S$4:$T$10,2,FALSE)</f>
        <v>#N/A</v>
      </c>
      <c r="M53">
        <f>ROUND(IF(E53&lt;50,$W$4*E53^$X$4,$W$5*E53^$X$5),1)</f>
        <v>0</v>
      </c>
      <c r="N53">
        <f t="shared" si="52"/>
        <v>0</v>
      </c>
      <c r="O53">
        <f>IF(E53&gt;300,$W$10,$W$9)</f>
        <v>3.7000000000000002E-3</v>
      </c>
      <c r="P53">
        <f>IF(E53&gt;300,$X$10,$X$9)</f>
        <v>0.47</v>
      </c>
      <c r="Q53" s="38">
        <f t="shared" si="3"/>
        <v>0</v>
      </c>
      <c r="R53" s="38">
        <f>IF(G53=$S$5,"L",IF(G53=$S$7,"B",0))</f>
        <v>0</v>
      </c>
    </row>
    <row r="54" spans="1:18">
      <c r="A54" s="100" t="str">
        <f t="shared" ref="A54" si="74">IF(A55="","",A55)</f>
        <v/>
      </c>
      <c r="B54" s="92"/>
      <c r="C54" s="92"/>
      <c r="D54" s="93"/>
      <c r="E54" s="86"/>
      <c r="F54" s="97"/>
      <c r="G54" s="97"/>
      <c r="H54" s="88"/>
      <c r="I54" s="88"/>
      <c r="J54" s="104">
        <f t="shared" ref="J54" si="75">J55</f>
        <v>0</v>
      </c>
      <c r="K54" s="34" t="str">
        <f>K55</f>
        <v/>
      </c>
      <c r="Q54" s="38">
        <f>Q55</f>
        <v>0</v>
      </c>
      <c r="R54" s="38">
        <f>R55</f>
        <v>0</v>
      </c>
    </row>
    <row r="55" spans="1:18">
      <c r="A55" s="99"/>
      <c r="B55" s="94"/>
      <c r="C55" s="95"/>
      <c r="D55" s="95"/>
      <c r="E55" s="87">
        <f>IF(B55="",0,ROUND(C55*D55,1))</f>
        <v>0</v>
      </c>
      <c r="F55" s="98"/>
      <c r="G55" s="98"/>
      <c r="H55" s="89">
        <f>IF(B55="",0,ROUND(E55/((8*N55)*L55)+0.1,2))</f>
        <v>0</v>
      </c>
      <c r="I55" s="89">
        <f t="shared" ref="I55" si="76">IF(B55="",0,IF($X$10=P55,IF(ROUND(O55*E55+P55,2)&lt;1.6,1.6,ROUND(O55*E55+P55,2)),ROUND(O55*E55+P55,2)))</f>
        <v>0</v>
      </c>
      <c r="J55" s="105"/>
      <c r="K55" s="34" t="str">
        <f>IF(J55="〇",IF(C55&lt;=5,1,IF(C55&lt;=10,2,3)),"")</f>
        <v/>
      </c>
      <c r="L55" t="e">
        <f>VLOOKUP(G55,$S$4:$T$10,2,FALSE)</f>
        <v>#N/A</v>
      </c>
      <c r="M55">
        <f>ROUND(IF(E55&lt;50,$W$4*E55^$X$4,$W$5*E55^$X$5),1)</f>
        <v>0</v>
      </c>
      <c r="N55">
        <f t="shared" si="52"/>
        <v>0</v>
      </c>
      <c r="O55">
        <f>IF(E55&gt;300,$W$10,$W$9)</f>
        <v>3.7000000000000002E-3</v>
      </c>
      <c r="P55">
        <f>IF(E55&gt;300,$X$10,$X$9)</f>
        <v>0.47</v>
      </c>
      <c r="Q55" s="38">
        <f t="shared" si="3"/>
        <v>0</v>
      </c>
      <c r="R55" s="38">
        <f>IF(G55=$S$5,"L",IF(G55=$S$7,"B",0))</f>
        <v>0</v>
      </c>
    </row>
    <row r="56" spans="1:18">
      <c r="A56" s="100" t="str">
        <f t="shared" ref="A56" si="77">IF(A57="","",A57)</f>
        <v/>
      </c>
      <c r="B56" s="92"/>
      <c r="C56" s="92"/>
      <c r="D56" s="93"/>
      <c r="E56" s="86"/>
      <c r="F56" s="97"/>
      <c r="G56" s="97"/>
      <c r="H56" s="88"/>
      <c r="I56" s="88"/>
      <c r="J56" s="104">
        <f t="shared" ref="J56" si="78">J57</f>
        <v>0</v>
      </c>
      <c r="K56" s="34" t="str">
        <f>K57</f>
        <v/>
      </c>
      <c r="Q56" s="38">
        <f>Q57</f>
        <v>0</v>
      </c>
      <c r="R56" s="38">
        <f>R57</f>
        <v>0</v>
      </c>
    </row>
    <row r="57" spans="1:18">
      <c r="A57" s="99"/>
      <c r="B57" s="94"/>
      <c r="C57" s="95"/>
      <c r="D57" s="95"/>
      <c r="E57" s="87">
        <f>IF(B57="",0,ROUND(C57*D57,1))</f>
        <v>0</v>
      </c>
      <c r="F57" s="98"/>
      <c r="G57" s="98"/>
      <c r="H57" s="89">
        <f>IF(B57="",0,ROUND(E57/((8*N57)*L57)+0.1,2))</f>
        <v>0</v>
      </c>
      <c r="I57" s="89">
        <f t="shared" ref="I57" si="79">IF(B57="",0,IF($X$10=P57,IF(ROUND(O57*E57+P57,2)&lt;1.6,1.6,ROUND(O57*E57+P57,2)),ROUND(O57*E57+P57,2)))</f>
        <v>0</v>
      </c>
      <c r="J57" s="105"/>
      <c r="K57" s="34" t="str">
        <f>IF(J57="〇",IF(C57&lt;=5,1,IF(C57&lt;=10,2,3)),"")</f>
        <v/>
      </c>
      <c r="L57" t="e">
        <f>VLOOKUP(G57,$S$4:$T$10,2,FALSE)</f>
        <v>#N/A</v>
      </c>
      <c r="M57">
        <f>ROUND(IF(E57&lt;50,$W$4*E57^$X$4,$W$5*E57^$X$5),1)</f>
        <v>0</v>
      </c>
      <c r="N57">
        <f t="shared" si="52"/>
        <v>0</v>
      </c>
      <c r="O57">
        <f>IF(E57&gt;300,$W$10,$W$9)</f>
        <v>3.7000000000000002E-3</v>
      </c>
      <c r="P57">
        <f>IF(E57&gt;300,$X$10,$X$9)</f>
        <v>0.47</v>
      </c>
      <c r="Q57" s="38">
        <f t="shared" si="3"/>
        <v>0</v>
      </c>
      <c r="R57" s="38">
        <f>IF(G57=$S$5,"L",IF(G57=$S$7,"B",0))</f>
        <v>0</v>
      </c>
    </row>
    <row r="58" spans="1:18">
      <c r="A58" s="100" t="str">
        <f t="shared" ref="A58" si="80">IF(A59="","",A59)</f>
        <v/>
      </c>
      <c r="B58" s="92"/>
      <c r="C58" s="92"/>
      <c r="D58" s="93"/>
      <c r="E58" s="86"/>
      <c r="F58" s="97"/>
      <c r="G58" s="97"/>
      <c r="H58" s="88"/>
      <c r="I58" s="88"/>
      <c r="J58" s="104">
        <f t="shared" ref="J58" si="81">J59</f>
        <v>0</v>
      </c>
      <c r="K58" s="34" t="str">
        <f>K59</f>
        <v/>
      </c>
      <c r="Q58" s="38">
        <f>Q59</f>
        <v>0</v>
      </c>
      <c r="R58" s="38">
        <f>R59</f>
        <v>0</v>
      </c>
    </row>
    <row r="59" spans="1:18">
      <c r="A59" s="99"/>
      <c r="B59" s="94"/>
      <c r="C59" s="95"/>
      <c r="D59" s="95"/>
      <c r="E59" s="87">
        <f>IF(B59="",0,ROUND(C59*D59,1))</f>
        <v>0</v>
      </c>
      <c r="F59" s="98"/>
      <c r="G59" s="98"/>
      <c r="H59" s="89">
        <f>IF(B59="",0,ROUND(E59/((8*N59)*L59)+0.1,2))</f>
        <v>0</v>
      </c>
      <c r="I59" s="89">
        <f t="shared" ref="I59" si="82">IF(B59="",0,IF($X$10=P59,IF(ROUND(O59*E59+P59,2)&lt;1.6,1.6,ROUND(O59*E59+P59,2)),ROUND(O59*E59+P59,2)))</f>
        <v>0</v>
      </c>
      <c r="J59" s="105"/>
      <c r="K59" s="34" t="str">
        <f>IF(J59="〇",IF(C59&lt;=5,1,IF(C59&lt;=10,2,3)),"")</f>
        <v/>
      </c>
      <c r="L59" t="e">
        <f>VLOOKUP(G59,$S$4:$T$10,2,FALSE)</f>
        <v>#N/A</v>
      </c>
      <c r="M59">
        <f>ROUND(IF(E59&lt;50,$W$4*E59^$X$4,$W$5*E59^$X$5),1)</f>
        <v>0</v>
      </c>
      <c r="N59">
        <f t="shared" si="52"/>
        <v>0</v>
      </c>
      <c r="O59">
        <f>IF(E59&gt;300,$W$10,$W$9)</f>
        <v>3.7000000000000002E-3</v>
      </c>
      <c r="P59">
        <f>IF(E59&gt;300,$X$10,$X$9)</f>
        <v>0.47</v>
      </c>
      <c r="Q59" s="38">
        <f t="shared" si="3"/>
        <v>0</v>
      </c>
      <c r="R59" s="38">
        <f>IF(G59=$S$5,"L",IF(G59=$S$7,"B",0))</f>
        <v>0</v>
      </c>
    </row>
    <row r="60" spans="1:18">
      <c r="A60" s="100" t="str">
        <f t="shared" ref="A60" si="83">IF(A61="","",A61)</f>
        <v/>
      </c>
      <c r="B60" s="92"/>
      <c r="C60" s="92"/>
      <c r="D60" s="93"/>
      <c r="E60" s="86"/>
      <c r="F60" s="97"/>
      <c r="G60" s="97"/>
      <c r="H60" s="88"/>
      <c r="I60" s="88"/>
      <c r="J60" s="104">
        <f t="shared" ref="J60" si="84">J61</f>
        <v>0</v>
      </c>
      <c r="K60" s="34" t="str">
        <f>K61</f>
        <v/>
      </c>
      <c r="Q60" s="38">
        <f>Q61</f>
        <v>0</v>
      </c>
      <c r="R60" s="38">
        <f>R61</f>
        <v>0</v>
      </c>
    </row>
    <row r="61" spans="1:18">
      <c r="A61" s="99"/>
      <c r="B61" s="94"/>
      <c r="C61" s="95"/>
      <c r="D61" s="95"/>
      <c r="E61" s="87">
        <f>IF(B61="",0,ROUND(C61*D61,1))</f>
        <v>0</v>
      </c>
      <c r="F61" s="98"/>
      <c r="G61" s="98"/>
      <c r="H61" s="89">
        <f>IF(B61="",0,ROUND(E61/((8*N61)*L61)+0.1,2))</f>
        <v>0</v>
      </c>
      <c r="I61" s="89">
        <f t="shared" ref="I61" si="85">IF(B61="",0,IF($X$10=P61,IF(ROUND(O61*E61+P61,2)&lt;1.6,1.6,ROUND(O61*E61+P61,2)),ROUND(O61*E61+P61,2)))</f>
        <v>0</v>
      </c>
      <c r="J61" s="105"/>
      <c r="K61" s="34" t="str">
        <f>IF(J61="〇",IF(C61&lt;=5,1,IF(C61&lt;=10,2,3)),"")</f>
        <v/>
      </c>
      <c r="L61" t="e">
        <f>VLOOKUP(G61,$S$4:$T$10,2,FALSE)</f>
        <v>#N/A</v>
      </c>
      <c r="M61">
        <f>ROUND(IF(E61&lt;50,$W$4*E61^$X$4,$W$5*E61^$X$5),1)</f>
        <v>0</v>
      </c>
      <c r="N61">
        <f t="shared" si="52"/>
        <v>0</v>
      </c>
      <c r="O61">
        <f>IF(E61&gt;300,$W$10,$W$9)</f>
        <v>3.7000000000000002E-3</v>
      </c>
      <c r="P61">
        <f>IF(E61&gt;300,$X$10,$X$9)</f>
        <v>0.47</v>
      </c>
      <c r="Q61" s="38">
        <f t="shared" si="3"/>
        <v>0</v>
      </c>
      <c r="R61" s="38">
        <f>IF(G61=$S$5,"L",IF(G61=$S$7,"B",0))</f>
        <v>0</v>
      </c>
    </row>
    <row r="62" spans="1:18">
      <c r="A62" s="100" t="str">
        <f t="shared" ref="A62" si="86">IF(A63="","",A63)</f>
        <v/>
      </c>
      <c r="B62" s="92"/>
      <c r="C62" s="92"/>
      <c r="D62" s="93"/>
      <c r="E62" s="86"/>
      <c r="F62" s="97"/>
      <c r="G62" s="97"/>
      <c r="H62" s="88"/>
      <c r="I62" s="88"/>
      <c r="J62" s="104">
        <f t="shared" ref="J62" si="87">J63</f>
        <v>0</v>
      </c>
      <c r="K62" s="34" t="str">
        <f>K63</f>
        <v/>
      </c>
      <c r="Q62" s="38">
        <f>Q63</f>
        <v>0</v>
      </c>
      <c r="R62" s="38">
        <f>R63</f>
        <v>0</v>
      </c>
    </row>
    <row r="63" spans="1:18">
      <c r="A63" s="99"/>
      <c r="B63" s="94"/>
      <c r="C63" s="95"/>
      <c r="D63" s="95"/>
      <c r="E63" s="87">
        <f>IF(B63="",0,ROUND(C63*D63,1))</f>
        <v>0</v>
      </c>
      <c r="F63" s="98"/>
      <c r="G63" s="98"/>
      <c r="H63" s="89">
        <f>IF(B63="",0,ROUND(E63/((8*N63)*L63)+0.1,2))</f>
        <v>0</v>
      </c>
      <c r="I63" s="89">
        <f t="shared" ref="I63" si="88">IF(B63="",0,IF($X$10=P63,IF(ROUND(O63*E63+P63,2)&lt;1.6,1.6,ROUND(O63*E63+P63,2)),ROUND(O63*E63+P63,2)))</f>
        <v>0</v>
      </c>
      <c r="J63" s="105"/>
      <c r="K63" s="34" t="str">
        <f>IF(J63="〇",IF(C63&lt;=5,1,IF(C63&lt;=10,2,3)),"")</f>
        <v/>
      </c>
      <c r="L63" t="e">
        <f>VLOOKUP(G63,$S$4:$T$10,2,FALSE)</f>
        <v>#N/A</v>
      </c>
      <c r="M63">
        <f>ROUND(IF(E63&lt;50,$W$4*E63^$X$4,$W$5*E63^$X$5),1)</f>
        <v>0</v>
      </c>
      <c r="N63">
        <f t="shared" si="52"/>
        <v>0</v>
      </c>
      <c r="O63">
        <f>IF(E63&gt;300,$W$10,$W$9)</f>
        <v>3.7000000000000002E-3</v>
      </c>
      <c r="P63">
        <f>IF(E63&gt;300,$X$10,$X$9)</f>
        <v>0.47</v>
      </c>
      <c r="Q63" s="38">
        <f t="shared" si="3"/>
        <v>0</v>
      </c>
      <c r="R63" s="38">
        <f>IF(G63=$S$5,"L",IF(G63=$S$7,"B",0))</f>
        <v>0</v>
      </c>
    </row>
    <row r="64" spans="1:18">
      <c r="A64" s="100" t="str">
        <f t="shared" ref="A64" si="89">IF(A65="","",A65)</f>
        <v/>
      </c>
      <c r="B64" s="92"/>
      <c r="C64" s="92"/>
      <c r="D64" s="93"/>
      <c r="E64" s="86"/>
      <c r="F64" s="97"/>
      <c r="G64" s="97"/>
      <c r="H64" s="88"/>
      <c r="I64" s="88"/>
      <c r="J64" s="104">
        <f t="shared" ref="J64" si="90">J65</f>
        <v>0</v>
      </c>
      <c r="K64" s="34" t="str">
        <f>K65</f>
        <v/>
      </c>
      <c r="Q64" s="38">
        <f>Q65</f>
        <v>0</v>
      </c>
      <c r="R64" s="38">
        <f>R65</f>
        <v>0</v>
      </c>
    </row>
    <row r="65" spans="1:18">
      <c r="A65" s="99"/>
      <c r="B65" s="94"/>
      <c r="C65" s="95"/>
      <c r="D65" s="95"/>
      <c r="E65" s="87">
        <f>IF(B65="",0,ROUND(C65*D65,1))</f>
        <v>0</v>
      </c>
      <c r="F65" s="98"/>
      <c r="G65" s="98"/>
      <c r="H65" s="89">
        <f>IF(B65="",0,ROUND(E65/((8*N65)*L65)+0.1,2))</f>
        <v>0</v>
      </c>
      <c r="I65" s="89">
        <f t="shared" ref="I65" si="91">IF(B65="",0,IF($X$10=P65,IF(ROUND(O65*E65+P65,2)&lt;1.6,1.6,ROUND(O65*E65+P65,2)),ROUND(O65*E65+P65,2)))</f>
        <v>0</v>
      </c>
      <c r="J65" s="105"/>
      <c r="K65" s="34" t="str">
        <f>IF(J65="〇",IF(C65&lt;=5,1,IF(C65&lt;=10,2,3)),"")</f>
        <v/>
      </c>
      <c r="L65" t="e">
        <f>VLOOKUP(G65,$S$4:$T$10,2,FALSE)</f>
        <v>#N/A</v>
      </c>
      <c r="M65">
        <f>ROUND(IF(E65&lt;50,$W$4*E65^$X$4,$W$5*E65^$X$5),1)</f>
        <v>0</v>
      </c>
      <c r="N65">
        <f t="shared" si="52"/>
        <v>0</v>
      </c>
      <c r="O65">
        <f>IF(E65&gt;300,$W$10,$W$9)</f>
        <v>3.7000000000000002E-3</v>
      </c>
      <c r="P65">
        <f>IF(E65&gt;300,$X$10,$X$9)</f>
        <v>0.47</v>
      </c>
      <c r="Q65" s="38">
        <f t="shared" si="3"/>
        <v>0</v>
      </c>
      <c r="R65" s="38">
        <f>IF(G65=$S$5,"L",IF(G65=$S$7,"B",0))</f>
        <v>0</v>
      </c>
    </row>
    <row r="66" spans="1:18">
      <c r="A66" s="100" t="str">
        <f t="shared" ref="A66" si="92">IF(A67="","",A67)</f>
        <v/>
      </c>
      <c r="B66" s="92"/>
      <c r="C66" s="92"/>
      <c r="D66" s="93"/>
      <c r="E66" s="86"/>
      <c r="F66" s="97"/>
      <c r="G66" s="97"/>
      <c r="H66" s="88"/>
      <c r="I66" s="88"/>
      <c r="J66" s="104">
        <f t="shared" ref="J66" si="93">J67</f>
        <v>0</v>
      </c>
      <c r="K66" s="34" t="str">
        <f>K67</f>
        <v/>
      </c>
      <c r="Q66" s="38">
        <f>Q67</f>
        <v>0</v>
      </c>
      <c r="R66" s="38">
        <f>R67</f>
        <v>0</v>
      </c>
    </row>
    <row r="67" spans="1:18">
      <c r="A67" s="99"/>
      <c r="B67" s="94"/>
      <c r="C67" s="95"/>
      <c r="D67" s="95"/>
      <c r="E67" s="87">
        <f>IF(B67="",0,ROUND(C67*D67,1))</f>
        <v>0</v>
      </c>
      <c r="F67" s="98"/>
      <c r="G67" s="98"/>
      <c r="H67" s="89">
        <f>IF(B67="",0,ROUND(E67/((8*N67)*L67)+0.1,2))</f>
        <v>0</v>
      </c>
      <c r="I67" s="89">
        <f t="shared" ref="I67" si="94">IF(B67="",0,IF($X$10=P67,IF(ROUND(O67*E67+P67,2)&lt;1.6,1.6,ROUND(O67*E67+P67,2)),ROUND(O67*E67+P67,2)))</f>
        <v>0</v>
      </c>
      <c r="J67" s="105"/>
      <c r="K67" s="34" t="str">
        <f>IF(J67="〇",IF(C67&lt;=5,1,IF(C67&lt;=10,2,3)),"")</f>
        <v/>
      </c>
      <c r="L67" t="e">
        <f>VLOOKUP(G67,$S$4:$T$10,2,FALSE)</f>
        <v>#N/A</v>
      </c>
      <c r="M67">
        <f>ROUND(IF(E67&lt;50,$W$4*E67^$X$4,$W$5*E67^$X$5),1)</f>
        <v>0</v>
      </c>
      <c r="N67">
        <f t="shared" si="52"/>
        <v>0</v>
      </c>
      <c r="O67">
        <f>IF(E67&gt;300,$W$10,$W$9)</f>
        <v>3.7000000000000002E-3</v>
      </c>
      <c r="P67">
        <f>IF(E67&gt;300,$X$10,$X$9)</f>
        <v>0.47</v>
      </c>
      <c r="Q67" s="38">
        <f t="shared" si="3"/>
        <v>0</v>
      </c>
      <c r="R67" s="38">
        <f>IF(G67=$S$5,"L",IF(G67=$S$7,"B",0))</f>
        <v>0</v>
      </c>
    </row>
    <row r="68" spans="1:18">
      <c r="A68" s="100" t="str">
        <f t="shared" ref="A68" si="95">IF(A69="","",A69)</f>
        <v/>
      </c>
      <c r="B68" s="92"/>
      <c r="C68" s="92"/>
      <c r="D68" s="93"/>
      <c r="E68" s="86"/>
      <c r="F68" s="97"/>
      <c r="G68" s="97"/>
      <c r="H68" s="88"/>
      <c r="I68" s="88"/>
      <c r="J68" s="104">
        <f t="shared" ref="J68" si="96">J69</f>
        <v>0</v>
      </c>
      <c r="K68" s="34" t="str">
        <f>K69</f>
        <v/>
      </c>
      <c r="Q68" s="38">
        <f>Q69</f>
        <v>0</v>
      </c>
      <c r="R68" s="38">
        <f>R69</f>
        <v>0</v>
      </c>
    </row>
    <row r="69" spans="1:18">
      <c r="A69" s="99"/>
      <c r="B69" s="94"/>
      <c r="C69" s="95"/>
      <c r="D69" s="95"/>
      <c r="E69" s="87">
        <f>IF(B69="",0,ROUND(C69*D69,1))</f>
        <v>0</v>
      </c>
      <c r="F69" s="98"/>
      <c r="G69" s="98"/>
      <c r="H69" s="89">
        <f>IF(B69="",0,ROUND(E69/((8*N69)*L69)+0.1,2))</f>
        <v>0</v>
      </c>
      <c r="I69" s="89">
        <f t="shared" ref="I69" si="97">IF(B69="",0,IF($X$10=P69,IF(ROUND(O69*E69+P69,2)&lt;1.6,1.6,ROUND(O69*E69+P69,2)),ROUND(O69*E69+P69,2)))</f>
        <v>0</v>
      </c>
      <c r="J69" s="105"/>
      <c r="K69" s="34" t="str">
        <f>IF(J69="〇",IF(C69&lt;=5,1,IF(C69&lt;=10,2,3)),"")</f>
        <v/>
      </c>
      <c r="L69" t="e">
        <f>VLOOKUP(G69,$S$4:$T$10,2,FALSE)</f>
        <v>#N/A</v>
      </c>
      <c r="M69">
        <f>ROUND(IF(E69&lt;50,$W$4*E69^$X$4,$W$5*E69^$X$5),1)</f>
        <v>0</v>
      </c>
      <c r="N69">
        <f t="shared" si="52"/>
        <v>0</v>
      </c>
      <c r="O69">
        <f>IF(E69&gt;300,$W$10,$W$9)</f>
        <v>3.7000000000000002E-3</v>
      </c>
      <c r="P69">
        <f>IF(E69&gt;300,$X$10,$X$9)</f>
        <v>0.47</v>
      </c>
      <c r="Q69" s="38">
        <f t="shared" ref="Q69:Q131" si="98">IF(B69="",0,IF(C69&lt;10,"S","n"))</f>
        <v>0</v>
      </c>
      <c r="R69" s="38">
        <f>IF(G69=$S$5,"L",IF(G69=$S$7,"B",0))</f>
        <v>0</v>
      </c>
    </row>
    <row r="70" spans="1:18">
      <c r="A70" s="100" t="str">
        <f t="shared" ref="A70" si="99">IF(A71="","",A71)</f>
        <v/>
      </c>
      <c r="B70" s="92"/>
      <c r="C70" s="92"/>
      <c r="D70" s="93"/>
      <c r="E70" s="86"/>
      <c r="F70" s="97"/>
      <c r="G70" s="97"/>
      <c r="H70" s="88"/>
      <c r="I70" s="88"/>
      <c r="J70" s="104">
        <f t="shared" ref="J70" si="100">J71</f>
        <v>0</v>
      </c>
      <c r="K70" s="34" t="str">
        <f>K71</f>
        <v/>
      </c>
      <c r="Q70" s="38">
        <f>Q71</f>
        <v>0</v>
      </c>
      <c r="R70" s="38">
        <f>R71</f>
        <v>0</v>
      </c>
    </row>
    <row r="71" spans="1:18">
      <c r="A71" s="99"/>
      <c r="B71" s="94"/>
      <c r="C71" s="95"/>
      <c r="D71" s="95"/>
      <c r="E71" s="87">
        <f>IF(B71="",0,ROUND(C71*D71,1))</f>
        <v>0</v>
      </c>
      <c r="F71" s="98"/>
      <c r="G71" s="98"/>
      <c r="H71" s="89">
        <f>IF(B71="",0,ROUND(E71/((8*N71)*L71)+0.1,2))</f>
        <v>0</v>
      </c>
      <c r="I71" s="89">
        <f t="shared" ref="I71" si="101">IF(B71="",0,IF($X$10=P71,IF(ROUND(O71*E71+P71,2)&lt;1.6,1.6,ROUND(O71*E71+P71,2)),ROUND(O71*E71+P71,2)))</f>
        <v>0</v>
      </c>
      <c r="J71" s="105"/>
      <c r="K71" s="34" t="str">
        <f>IF(J71="〇",IF(C71&lt;=5,1,IF(C71&lt;=10,2,3)),"")</f>
        <v/>
      </c>
      <c r="L71" t="e">
        <f>VLOOKUP(G71,$S$4:$T$10,2,FALSE)</f>
        <v>#N/A</v>
      </c>
      <c r="M71">
        <f>ROUND(IF(E71&lt;50,$W$4*E71^$X$4,$W$5*E71^$X$5),1)</f>
        <v>0</v>
      </c>
      <c r="N71">
        <f t="shared" si="52"/>
        <v>0</v>
      </c>
      <c r="O71">
        <f>IF(E71&gt;300,$W$10,$W$9)</f>
        <v>3.7000000000000002E-3</v>
      </c>
      <c r="P71">
        <f>IF(E71&gt;300,$X$10,$X$9)</f>
        <v>0.47</v>
      </c>
      <c r="Q71" s="38">
        <f t="shared" si="98"/>
        <v>0</v>
      </c>
      <c r="R71" s="38">
        <f>IF(G71=$S$5,"L",IF(G71=$S$7,"B",0))</f>
        <v>0</v>
      </c>
    </row>
    <row r="72" spans="1:18">
      <c r="A72" s="100" t="str">
        <f t="shared" ref="A72" si="102">IF(A73="","",A73)</f>
        <v/>
      </c>
      <c r="B72" s="92"/>
      <c r="C72" s="92"/>
      <c r="D72" s="93"/>
      <c r="E72" s="86"/>
      <c r="F72" s="97"/>
      <c r="G72" s="97"/>
      <c r="H72" s="88"/>
      <c r="I72" s="88"/>
      <c r="J72" s="104">
        <f t="shared" ref="J72" si="103">J73</f>
        <v>0</v>
      </c>
      <c r="K72" s="34" t="str">
        <f>K73</f>
        <v/>
      </c>
      <c r="Q72" s="38">
        <f>Q73</f>
        <v>0</v>
      </c>
      <c r="R72" s="38">
        <f>R73</f>
        <v>0</v>
      </c>
    </row>
    <row r="73" spans="1:18">
      <c r="A73" s="99"/>
      <c r="B73" s="94"/>
      <c r="C73" s="95"/>
      <c r="D73" s="95"/>
      <c r="E73" s="87">
        <f>IF(B73="",0,ROUND(C73*D73,1))</f>
        <v>0</v>
      </c>
      <c r="F73" s="98"/>
      <c r="G73" s="98"/>
      <c r="H73" s="89">
        <f>IF(B73="",0,ROUND(E73/((8*N73)*L73)+0.1,2))</f>
        <v>0</v>
      </c>
      <c r="I73" s="89">
        <f t="shared" ref="I73" si="104">IF(B73="",0,IF($X$10=P73,IF(ROUND(O73*E73+P73,2)&lt;1.6,1.6,ROUND(O73*E73+P73,2)),ROUND(O73*E73+P73,2)))</f>
        <v>0</v>
      </c>
      <c r="J73" s="105"/>
      <c r="K73" s="34" t="str">
        <f>IF(J73="〇",IF(C73&lt;=5,1,IF(C73&lt;=10,2,3)),"")</f>
        <v/>
      </c>
      <c r="L73" t="e">
        <f>VLOOKUP(G73,$S$4:$T$10,2,FALSE)</f>
        <v>#N/A</v>
      </c>
      <c r="M73">
        <f>ROUND(IF(E73&lt;50,$W$4*E73^$X$4,$W$5*E73^$X$5),1)</f>
        <v>0</v>
      </c>
      <c r="N73">
        <f t="shared" si="52"/>
        <v>0</v>
      </c>
      <c r="O73">
        <f>IF(E73&gt;300,$W$10,$W$9)</f>
        <v>3.7000000000000002E-3</v>
      </c>
      <c r="P73">
        <f>IF(E73&gt;300,$X$10,$X$9)</f>
        <v>0.47</v>
      </c>
      <c r="Q73" s="38">
        <f t="shared" si="98"/>
        <v>0</v>
      </c>
      <c r="R73" s="38">
        <f>IF(G73=$S$5,"L",IF(G73=$S$7,"B",0))</f>
        <v>0</v>
      </c>
    </row>
    <row r="74" spans="1:18">
      <c r="A74" s="100" t="str">
        <f t="shared" ref="A74" si="105">IF(A75="","",A75)</f>
        <v/>
      </c>
      <c r="B74" s="92"/>
      <c r="C74" s="92"/>
      <c r="D74" s="93"/>
      <c r="E74" s="86"/>
      <c r="F74" s="97"/>
      <c r="G74" s="97"/>
      <c r="H74" s="88"/>
      <c r="I74" s="88"/>
      <c r="J74" s="104">
        <f t="shared" ref="J74" si="106">J75</f>
        <v>0</v>
      </c>
      <c r="K74" s="34" t="str">
        <f>K75</f>
        <v/>
      </c>
      <c r="Q74" s="38">
        <f>Q75</f>
        <v>0</v>
      </c>
      <c r="R74" s="38">
        <f>R75</f>
        <v>0</v>
      </c>
    </row>
    <row r="75" spans="1:18">
      <c r="A75" s="99"/>
      <c r="B75" s="94"/>
      <c r="C75" s="95"/>
      <c r="D75" s="95"/>
      <c r="E75" s="87">
        <f>IF(B75="",0,ROUND(C75*D75,1))</f>
        <v>0</v>
      </c>
      <c r="F75" s="98"/>
      <c r="G75" s="98"/>
      <c r="H75" s="89">
        <f>IF(B75="",0,ROUND(E75/((8*N75)*L75)+0.1,2))</f>
        <v>0</v>
      </c>
      <c r="I75" s="89">
        <f t="shared" ref="I75" si="107">IF(B75="",0,IF($X$10=P75,IF(ROUND(O75*E75+P75,2)&lt;1.6,1.6,ROUND(O75*E75+P75,2)),ROUND(O75*E75+P75,2)))</f>
        <v>0</v>
      </c>
      <c r="J75" s="105"/>
      <c r="K75" s="34" t="str">
        <f>IF(J75="〇",IF(C75&lt;=5,1,IF(C75&lt;=10,2,3)),"")</f>
        <v/>
      </c>
      <c r="L75" t="e">
        <f>VLOOKUP(G75,$S$4:$T$10,2,FALSE)</f>
        <v>#N/A</v>
      </c>
      <c r="M75">
        <f>ROUND(IF(E75&lt;50,$W$4*E75^$X$4,$W$5*E75^$X$5),1)</f>
        <v>0</v>
      </c>
      <c r="N75">
        <f t="shared" si="52"/>
        <v>0</v>
      </c>
      <c r="O75">
        <f>IF(E75&gt;300,$W$10,$W$9)</f>
        <v>3.7000000000000002E-3</v>
      </c>
      <c r="P75">
        <f>IF(E75&gt;300,$X$10,$X$9)</f>
        <v>0.47</v>
      </c>
      <c r="Q75" s="38">
        <f t="shared" si="98"/>
        <v>0</v>
      </c>
      <c r="R75" s="38">
        <f>IF(G75=$S$5,"L",IF(G75=$S$7,"B",0))</f>
        <v>0</v>
      </c>
    </row>
    <row r="76" spans="1:18">
      <c r="A76" s="100" t="str">
        <f t="shared" ref="A76" si="108">IF(A77="","",A77)</f>
        <v/>
      </c>
      <c r="B76" s="92"/>
      <c r="C76" s="92"/>
      <c r="D76" s="93"/>
      <c r="E76" s="86"/>
      <c r="F76" s="97"/>
      <c r="G76" s="97"/>
      <c r="H76" s="88"/>
      <c r="I76" s="88"/>
      <c r="J76" s="104">
        <f t="shared" ref="J76" si="109">J77</f>
        <v>0</v>
      </c>
      <c r="K76" s="34" t="str">
        <f>K77</f>
        <v/>
      </c>
      <c r="Q76" s="38">
        <f>Q77</f>
        <v>0</v>
      </c>
      <c r="R76" s="38">
        <f>R77</f>
        <v>0</v>
      </c>
    </row>
    <row r="77" spans="1:18">
      <c r="A77" s="99"/>
      <c r="B77" s="94"/>
      <c r="C77" s="95"/>
      <c r="D77" s="95"/>
      <c r="E77" s="87">
        <f>IF(B77="",0,ROUND(C77*D77,1))</f>
        <v>0</v>
      </c>
      <c r="F77" s="98"/>
      <c r="G77" s="98"/>
      <c r="H77" s="89">
        <f>IF(B77="",0,ROUND(E77/((8*N77)*L77)+0.1,2))</f>
        <v>0</v>
      </c>
      <c r="I77" s="89">
        <f t="shared" ref="I77" si="110">IF(B77="",0,IF($X$10=P77,IF(ROUND(O77*E77+P77,2)&lt;1.6,1.6,ROUND(O77*E77+P77,2)),ROUND(O77*E77+P77,2)))</f>
        <v>0</v>
      </c>
      <c r="J77" s="105"/>
      <c r="K77" s="34" t="str">
        <f>IF(J77="〇",IF(C77&lt;=5,1,IF(C77&lt;=10,2,3)),"")</f>
        <v/>
      </c>
      <c r="L77" t="e">
        <f>VLOOKUP(G77,$S$4:$T$10,2,FALSE)</f>
        <v>#N/A</v>
      </c>
      <c r="M77">
        <f>ROUND(IF(E77&lt;50,$W$4*E77^$X$4,$W$5*E77^$X$5),1)</f>
        <v>0</v>
      </c>
      <c r="N77">
        <f t="shared" si="52"/>
        <v>0</v>
      </c>
      <c r="O77">
        <f>IF(E77&gt;300,$W$10,$W$9)</f>
        <v>3.7000000000000002E-3</v>
      </c>
      <c r="P77">
        <f>IF(E77&gt;300,$X$10,$X$9)</f>
        <v>0.47</v>
      </c>
      <c r="Q77" s="38">
        <f t="shared" si="98"/>
        <v>0</v>
      </c>
      <c r="R77" s="38">
        <f>IF(G77=$S$5,"L",IF(G77=$S$7,"B",0))</f>
        <v>0</v>
      </c>
    </row>
    <row r="78" spans="1:18">
      <c r="A78" s="100" t="str">
        <f t="shared" ref="A78" si="111">IF(A79="","",A79)</f>
        <v/>
      </c>
      <c r="B78" s="92"/>
      <c r="C78" s="92"/>
      <c r="D78" s="93"/>
      <c r="E78" s="86"/>
      <c r="F78" s="97"/>
      <c r="G78" s="97"/>
      <c r="H78" s="88"/>
      <c r="I78" s="88"/>
      <c r="J78" s="104">
        <f t="shared" ref="J78" si="112">J79</f>
        <v>0</v>
      </c>
      <c r="K78" s="34" t="str">
        <f>K79</f>
        <v/>
      </c>
      <c r="Q78" s="38">
        <f>Q79</f>
        <v>0</v>
      </c>
      <c r="R78" s="38">
        <f>R79</f>
        <v>0</v>
      </c>
    </row>
    <row r="79" spans="1:18">
      <c r="A79" s="99"/>
      <c r="B79" s="94"/>
      <c r="C79" s="95"/>
      <c r="D79" s="95"/>
      <c r="E79" s="87">
        <f>IF(B79="",0,ROUND(C79*D79,1))</f>
        <v>0</v>
      </c>
      <c r="F79" s="98"/>
      <c r="G79" s="98"/>
      <c r="H79" s="89">
        <f>IF(B79="",0,ROUND(E79/((8*N79)*L79)+0.1,2))</f>
        <v>0</v>
      </c>
      <c r="I79" s="89">
        <f t="shared" ref="I79" si="113">IF(B79="",0,IF($X$10=P79,IF(ROUND(O79*E79+P79,2)&lt;1.6,1.6,ROUND(O79*E79+P79,2)),ROUND(O79*E79+P79,2)))</f>
        <v>0</v>
      </c>
      <c r="J79" s="105"/>
      <c r="K79" s="34" t="str">
        <f>IF(J79="〇",IF(C79&lt;=5,1,IF(C79&lt;=10,2,3)),"")</f>
        <v/>
      </c>
      <c r="L79" t="e">
        <f>VLOOKUP(G79,$S$4:$T$10,2,FALSE)</f>
        <v>#N/A</v>
      </c>
      <c r="M79">
        <f>ROUND(IF(E79&lt;50,$W$4*E79^$X$4,$W$5*E79^$X$5),1)</f>
        <v>0</v>
      </c>
      <c r="N79">
        <f>IF(M79&lt;240,M79,240)</f>
        <v>0</v>
      </c>
      <c r="O79">
        <f>IF(E79&gt;300,$W$10,$W$9)</f>
        <v>3.7000000000000002E-3</v>
      </c>
      <c r="P79">
        <f>IF(E79&gt;300,$X$10,$X$9)</f>
        <v>0.47</v>
      </c>
      <c r="Q79" s="38">
        <f t="shared" si="98"/>
        <v>0</v>
      </c>
      <c r="R79" s="38">
        <f>IF(G79=$S$5,"L",IF(G79=$S$7,"B",0))</f>
        <v>0</v>
      </c>
    </row>
    <row r="80" spans="1:18">
      <c r="A80" s="100" t="str">
        <f t="shared" ref="A80" si="114">IF(A81="","",A81)</f>
        <v/>
      </c>
      <c r="B80" s="92"/>
      <c r="C80" s="92"/>
      <c r="D80" s="93"/>
      <c r="E80" s="86"/>
      <c r="F80" s="97"/>
      <c r="G80" s="97"/>
      <c r="H80" s="88"/>
      <c r="I80" s="88"/>
      <c r="J80" s="104">
        <f t="shared" ref="J80" si="115">J81</f>
        <v>0</v>
      </c>
      <c r="K80" s="34" t="str">
        <f>K81</f>
        <v/>
      </c>
      <c r="Q80" s="38">
        <f>Q81</f>
        <v>0</v>
      </c>
      <c r="R80" s="38">
        <f>R81</f>
        <v>0</v>
      </c>
    </row>
    <row r="81" spans="1:18">
      <c r="A81" s="99"/>
      <c r="B81" s="94"/>
      <c r="C81" s="95"/>
      <c r="D81" s="95"/>
      <c r="E81" s="87">
        <f>IF(B81="",0,ROUND(C81*D81,1))</f>
        <v>0</v>
      </c>
      <c r="F81" s="98"/>
      <c r="G81" s="98"/>
      <c r="H81" s="89">
        <f>IF(B81="",0,ROUND(E81/((8*N81)*L81)+0.1,2))</f>
        <v>0</v>
      </c>
      <c r="I81" s="89">
        <f t="shared" ref="I81" si="116">IF(B81="",0,IF($X$10=P81,IF(ROUND(O81*E81+P81,2)&lt;1.6,1.6,ROUND(O81*E81+P81,2)),ROUND(O81*E81+P81,2)))</f>
        <v>0</v>
      </c>
      <c r="J81" s="105"/>
      <c r="K81" s="34" t="str">
        <f>IF(J81="〇",IF(C81&lt;=5,1,IF(C81&lt;=10,2,3)),"")</f>
        <v/>
      </c>
      <c r="L81" t="e">
        <f>VLOOKUP(G81,$S$4:$T$10,2,FALSE)</f>
        <v>#N/A</v>
      </c>
      <c r="M81">
        <f>ROUND(IF(E81&lt;50,$W$4*E81^$X$4,$W$5*E81^$X$5),1)</f>
        <v>0</v>
      </c>
      <c r="N81">
        <f>IF(M81&lt;240,M81,240)</f>
        <v>0</v>
      </c>
      <c r="O81">
        <f>IF(E81&gt;300,$W$10,$W$9)</f>
        <v>3.7000000000000002E-3</v>
      </c>
      <c r="P81">
        <f>IF(E81&gt;300,$X$10,$X$9)</f>
        <v>0.47</v>
      </c>
      <c r="Q81" s="38">
        <f t="shared" si="98"/>
        <v>0</v>
      </c>
      <c r="R81" s="38">
        <f>IF(G81=$S$5,"L",IF(G81=$S$7,"B",0))</f>
        <v>0</v>
      </c>
    </row>
    <row r="82" spans="1:18">
      <c r="A82" s="100" t="str">
        <f t="shared" ref="A82" si="117">IF(A83="","",A83)</f>
        <v/>
      </c>
      <c r="B82" s="92"/>
      <c r="C82" s="92"/>
      <c r="D82" s="93"/>
      <c r="E82" s="86"/>
      <c r="F82" s="97"/>
      <c r="G82" s="97"/>
      <c r="H82" s="88"/>
      <c r="I82" s="88"/>
      <c r="J82" s="104">
        <f t="shared" ref="J82" si="118">J83</f>
        <v>0</v>
      </c>
      <c r="K82" s="34" t="str">
        <f>K83</f>
        <v/>
      </c>
      <c r="Q82" s="38">
        <f>Q83</f>
        <v>0</v>
      </c>
      <c r="R82" s="38">
        <f>R83</f>
        <v>0</v>
      </c>
    </row>
    <row r="83" spans="1:18">
      <c r="A83" s="99"/>
      <c r="B83" s="94"/>
      <c r="C83" s="95"/>
      <c r="D83" s="95"/>
      <c r="E83" s="87">
        <f>IF(B83="",0,ROUND(C83*D83,1))</f>
        <v>0</v>
      </c>
      <c r="F83" s="98"/>
      <c r="G83" s="98"/>
      <c r="H83" s="89">
        <f>IF(B83="",0,ROUND(E83/((8*N83)*L83)+0.1,2))</f>
        <v>0</v>
      </c>
      <c r="I83" s="89">
        <f t="shared" ref="I83" si="119">IF(B83="",0,IF($X$10=P83,IF(ROUND(O83*E83+P83,2)&lt;1.6,1.6,ROUND(O83*E83+P83,2)),ROUND(O83*E83+P83,2)))</f>
        <v>0</v>
      </c>
      <c r="J83" s="105"/>
      <c r="K83" s="34" t="str">
        <f>IF(J83="〇",IF(C83&lt;=5,1,IF(C83&lt;=10,2,3)),"")</f>
        <v/>
      </c>
      <c r="L83" t="e">
        <f>VLOOKUP(G83,$S$4:$T$10,2,FALSE)</f>
        <v>#N/A</v>
      </c>
      <c r="M83">
        <f>ROUND(IF(E83&lt;50,$W$4*E83^$X$4,$W$5*E83^$X$5),1)</f>
        <v>0</v>
      </c>
      <c r="N83">
        <f>IF(M83&lt;240,M83,240)</f>
        <v>0</v>
      </c>
      <c r="O83">
        <f>IF(E83&gt;300,$W$10,$W$9)</f>
        <v>3.7000000000000002E-3</v>
      </c>
      <c r="P83">
        <f>IF(E83&gt;300,$X$10,$X$9)</f>
        <v>0.47</v>
      </c>
      <c r="Q83" s="38">
        <f t="shared" si="98"/>
        <v>0</v>
      </c>
      <c r="R83" s="38">
        <f>IF(G83=$S$5,"L",IF(G83=$S$7,"B",0))</f>
        <v>0</v>
      </c>
    </row>
    <row r="84" spans="1:18">
      <c r="A84" s="100" t="str">
        <f t="shared" ref="A84" si="120">IF(A85="","",A85)</f>
        <v/>
      </c>
      <c r="B84" s="92"/>
      <c r="C84" s="92"/>
      <c r="D84" s="93"/>
      <c r="E84" s="86"/>
      <c r="F84" s="97"/>
      <c r="G84" s="97"/>
      <c r="H84" s="88"/>
      <c r="I84" s="88"/>
      <c r="J84" s="104">
        <f t="shared" ref="J84" si="121">J85</f>
        <v>0</v>
      </c>
      <c r="K84" s="34" t="str">
        <f>K85</f>
        <v/>
      </c>
      <c r="Q84" s="38">
        <f>Q85</f>
        <v>0</v>
      </c>
      <c r="R84" s="38">
        <f>R85</f>
        <v>0</v>
      </c>
    </row>
    <row r="85" spans="1:18">
      <c r="A85" s="99"/>
      <c r="B85" s="94"/>
      <c r="C85" s="95"/>
      <c r="D85" s="95"/>
      <c r="E85" s="87">
        <f>IF(B85="",0,ROUND(C85*D85,1))</f>
        <v>0</v>
      </c>
      <c r="F85" s="98"/>
      <c r="G85" s="98"/>
      <c r="H85" s="89">
        <f>IF(B85="",0,ROUND(E85/((8*N85)*L85)+0.1,2))</f>
        <v>0</v>
      </c>
      <c r="I85" s="89">
        <f t="shared" ref="I85" si="122">IF(B85="",0,IF($X$10=P85,IF(ROUND(O85*E85+P85,2)&lt;1.6,1.6,ROUND(O85*E85+P85,2)),ROUND(O85*E85+P85,2)))</f>
        <v>0</v>
      </c>
      <c r="J85" s="105"/>
      <c r="K85" s="34" t="str">
        <f>IF(J85="〇",IF(C85&lt;=5,1,IF(C85&lt;=10,2,3)),"")</f>
        <v/>
      </c>
      <c r="L85" t="e">
        <f>VLOOKUP(G85,$S$4:$T$10,2,FALSE)</f>
        <v>#N/A</v>
      </c>
      <c r="M85">
        <f>ROUND(IF(E85&lt;50,$W$4*E85^$X$4,$W$5*E85^$X$5),1)</f>
        <v>0</v>
      </c>
      <c r="N85">
        <f>IF(M85&lt;240,M85,240)</f>
        <v>0</v>
      </c>
      <c r="O85">
        <f>IF(E85&gt;300,$W$10,$W$9)</f>
        <v>3.7000000000000002E-3</v>
      </c>
      <c r="P85">
        <f>IF(E85&gt;300,$X$10,$X$9)</f>
        <v>0.47</v>
      </c>
      <c r="Q85" s="38">
        <f t="shared" si="98"/>
        <v>0</v>
      </c>
      <c r="R85" s="38">
        <f>IF(G85=$S$5,"L",IF(G85=$S$7,"B",0))</f>
        <v>0</v>
      </c>
    </row>
    <row r="86" spans="1:18">
      <c r="A86" s="100" t="str">
        <f t="shared" ref="A86" si="123">IF(A87="","",A87)</f>
        <v/>
      </c>
      <c r="B86" s="92"/>
      <c r="C86" s="92"/>
      <c r="D86" s="93"/>
      <c r="E86" s="86"/>
      <c r="F86" s="97"/>
      <c r="G86" s="97"/>
      <c r="H86" s="88"/>
      <c r="I86" s="88"/>
      <c r="J86" s="104">
        <f t="shared" ref="J86" si="124">J87</f>
        <v>0</v>
      </c>
      <c r="K86" s="34" t="str">
        <f>K87</f>
        <v/>
      </c>
      <c r="Q86" s="38">
        <f>Q87</f>
        <v>0</v>
      </c>
      <c r="R86" s="38">
        <f>R87</f>
        <v>0</v>
      </c>
    </row>
    <row r="87" spans="1:18">
      <c r="A87" s="99"/>
      <c r="B87" s="94"/>
      <c r="C87" s="95"/>
      <c r="D87" s="95"/>
      <c r="E87" s="87">
        <f>IF(B87="",0,ROUND(C87*D87,1))</f>
        <v>0</v>
      </c>
      <c r="F87" s="98"/>
      <c r="G87" s="98"/>
      <c r="H87" s="89">
        <f>IF(B87="",0,ROUND(E87/((8*N87)*L87)+0.1,2))</f>
        <v>0</v>
      </c>
      <c r="I87" s="89">
        <f t="shared" ref="I87" si="125">IF(B87="",0,IF($X$10=P87,IF(ROUND(O87*E87+P87,2)&lt;1.6,1.6,ROUND(O87*E87+P87,2)),ROUND(O87*E87+P87,2)))</f>
        <v>0</v>
      </c>
      <c r="J87" s="105"/>
      <c r="K87" s="34" t="str">
        <f>IF(J87="〇",IF(C87&lt;=5,1,IF(C87&lt;=10,2,3)),"")</f>
        <v/>
      </c>
      <c r="L87" t="e">
        <f>VLOOKUP(G87,$S$4:$T$10,2,FALSE)</f>
        <v>#N/A</v>
      </c>
      <c r="M87">
        <f>ROUND(IF(E87&lt;50,$W$4*E87^$X$4,$W$5*E87^$X$5),1)</f>
        <v>0</v>
      </c>
      <c r="N87">
        <f>IF(M87&lt;240,M87,240)</f>
        <v>0</v>
      </c>
      <c r="O87">
        <f>IF(E87&gt;300,$W$10,$W$9)</f>
        <v>3.7000000000000002E-3</v>
      </c>
      <c r="P87">
        <f>IF(E87&gt;300,$X$10,$X$9)</f>
        <v>0.47</v>
      </c>
      <c r="Q87" s="38">
        <f t="shared" si="98"/>
        <v>0</v>
      </c>
      <c r="R87" s="38">
        <f>IF(G87=$S$5,"L",IF(G87=$S$7,"B",0))</f>
        <v>0</v>
      </c>
    </row>
    <row r="88" spans="1:18">
      <c r="A88" s="100" t="str">
        <f t="shared" ref="A88" si="126">IF(A89="","",A89)</f>
        <v/>
      </c>
      <c r="B88" s="92"/>
      <c r="C88" s="92"/>
      <c r="D88" s="93"/>
      <c r="E88" s="86"/>
      <c r="F88" s="97"/>
      <c r="G88" s="97"/>
      <c r="H88" s="88"/>
      <c r="I88" s="88"/>
      <c r="J88" s="104">
        <f t="shared" ref="J88" si="127">J89</f>
        <v>0</v>
      </c>
      <c r="K88" s="34" t="str">
        <f>K89</f>
        <v/>
      </c>
      <c r="Q88" s="38">
        <f>Q89</f>
        <v>0</v>
      </c>
      <c r="R88" s="38">
        <f>R89</f>
        <v>0</v>
      </c>
    </row>
    <row r="89" spans="1:18">
      <c r="A89" s="99"/>
      <c r="B89" s="94"/>
      <c r="C89" s="95"/>
      <c r="D89" s="95"/>
      <c r="E89" s="87">
        <f>IF(B89="",0,ROUND(C89*D89,1))</f>
        <v>0</v>
      </c>
      <c r="F89" s="98"/>
      <c r="G89" s="98"/>
      <c r="H89" s="89">
        <f>IF(B89="",0,ROUND(E89/((8*N89)*L89)+0.1,2))</f>
        <v>0</v>
      </c>
      <c r="I89" s="89">
        <f t="shared" ref="I89" si="128">IF(B89="",0,IF($X$10=P89,IF(ROUND(O89*E89+P89,2)&lt;1.6,1.6,ROUND(O89*E89+P89,2)),ROUND(O89*E89+P89,2)))</f>
        <v>0</v>
      </c>
      <c r="J89" s="105"/>
      <c r="K89" s="34" t="str">
        <f>IF(J89="〇",IF(C89&lt;=5,1,IF(C89&lt;=10,2,3)),"")</f>
        <v/>
      </c>
      <c r="L89" t="e">
        <f>VLOOKUP(G89,$S$4:$T$10,2,FALSE)</f>
        <v>#N/A</v>
      </c>
      <c r="M89">
        <f>ROUND(IF(E89&lt;50,$W$4*E89^$X$4,$W$5*E89^$X$5),1)</f>
        <v>0</v>
      </c>
      <c r="N89">
        <f>IF(M89&lt;240,M89,240)</f>
        <v>0</v>
      </c>
      <c r="O89">
        <f>IF(E89&gt;300,$W$10,$W$9)</f>
        <v>3.7000000000000002E-3</v>
      </c>
      <c r="P89">
        <f>IF(E89&gt;300,$X$10,$X$9)</f>
        <v>0.47</v>
      </c>
      <c r="Q89" s="38">
        <f t="shared" si="98"/>
        <v>0</v>
      </c>
      <c r="R89" s="38">
        <f>IF(G89=$S$5,"L",IF(G89=$S$7,"B",0))</f>
        <v>0</v>
      </c>
    </row>
    <row r="90" spans="1:18">
      <c r="A90" s="100" t="str">
        <f t="shared" ref="A90" si="129">IF(A91="","",A91)</f>
        <v/>
      </c>
      <c r="B90" s="92"/>
      <c r="C90" s="92"/>
      <c r="D90" s="93"/>
      <c r="E90" s="86"/>
      <c r="F90" s="97"/>
      <c r="G90" s="97"/>
      <c r="H90" s="88"/>
      <c r="I90" s="88"/>
      <c r="J90" s="104">
        <f t="shared" ref="J90" si="130">J91</f>
        <v>0</v>
      </c>
      <c r="K90" s="34" t="str">
        <f>K91</f>
        <v/>
      </c>
      <c r="Q90" s="38">
        <f>Q91</f>
        <v>0</v>
      </c>
      <c r="R90" s="38">
        <f>R91</f>
        <v>0</v>
      </c>
    </row>
    <row r="91" spans="1:18">
      <c r="A91" s="99"/>
      <c r="B91" s="94"/>
      <c r="C91" s="95"/>
      <c r="D91" s="95"/>
      <c r="E91" s="87">
        <f>IF(B91="",0,ROUND(C91*D91,1))</f>
        <v>0</v>
      </c>
      <c r="F91" s="98"/>
      <c r="G91" s="98"/>
      <c r="H91" s="89">
        <f>IF(B91="",0,ROUND(E91/((8*N91)*L91)+0.1,2))</f>
        <v>0</v>
      </c>
      <c r="I91" s="89">
        <f t="shared" ref="I91" si="131">IF(B91="",0,IF($X$10=P91,IF(ROUND(O91*E91+P91,2)&lt;1.6,1.6,ROUND(O91*E91+P91,2)),ROUND(O91*E91+P91,2)))</f>
        <v>0</v>
      </c>
      <c r="J91" s="105"/>
      <c r="K91" s="34" t="str">
        <f>IF(J91="〇",IF(C91&lt;=5,1,IF(C91&lt;=10,2,3)),"")</f>
        <v/>
      </c>
      <c r="L91" t="e">
        <f>VLOOKUP(G91,$S$4:$T$10,2,FALSE)</f>
        <v>#N/A</v>
      </c>
      <c r="M91">
        <f>ROUND(IF(E91&lt;50,$W$4*E91^$X$4,$W$5*E91^$X$5),1)</f>
        <v>0</v>
      </c>
      <c r="N91">
        <f>IF(M91&lt;240,M91,240)</f>
        <v>0</v>
      </c>
      <c r="O91">
        <f>IF(E91&gt;300,$W$10,$W$9)</f>
        <v>3.7000000000000002E-3</v>
      </c>
      <c r="P91">
        <f>IF(E91&gt;300,$X$10,$X$9)</f>
        <v>0.47</v>
      </c>
      <c r="Q91" s="38">
        <f t="shared" si="98"/>
        <v>0</v>
      </c>
      <c r="R91" s="38">
        <f>IF(G91=$S$5,"L",IF(G91=$S$7,"B",0))</f>
        <v>0</v>
      </c>
    </row>
    <row r="92" spans="1:18">
      <c r="A92" s="100" t="str">
        <f t="shared" ref="A92" si="132">IF(A93="","",A93)</f>
        <v/>
      </c>
      <c r="B92" s="92"/>
      <c r="C92" s="92"/>
      <c r="D92" s="93"/>
      <c r="E92" s="86"/>
      <c r="F92" s="97"/>
      <c r="G92" s="97"/>
      <c r="H92" s="88"/>
      <c r="I92" s="88"/>
      <c r="J92" s="104">
        <f t="shared" ref="J92" si="133">J93</f>
        <v>0</v>
      </c>
      <c r="K92" s="34" t="str">
        <f>K93</f>
        <v/>
      </c>
      <c r="Q92" s="38">
        <f>Q93</f>
        <v>0</v>
      </c>
      <c r="R92" s="38">
        <f>R93</f>
        <v>0</v>
      </c>
    </row>
    <row r="93" spans="1:18">
      <c r="A93" s="99"/>
      <c r="B93" s="94"/>
      <c r="C93" s="95"/>
      <c r="D93" s="95"/>
      <c r="E93" s="87">
        <f>IF(B93="",0,ROUND(C93*D93,1))</f>
        <v>0</v>
      </c>
      <c r="F93" s="98"/>
      <c r="G93" s="98"/>
      <c r="H93" s="89">
        <f>IF(B93="",0,ROUND(E93/((8*N93)*L93)+0.1,2))</f>
        <v>0</v>
      </c>
      <c r="I93" s="89">
        <f t="shared" ref="I93" si="134">IF(B93="",0,IF($X$10=P93,IF(ROUND(O93*E93+P93,2)&lt;1.6,1.6,ROUND(O93*E93+P93,2)),ROUND(O93*E93+P93,2)))</f>
        <v>0</v>
      </c>
      <c r="J93" s="105"/>
      <c r="K93" s="34" t="str">
        <f>IF(J93="〇",IF(C93&lt;=5,1,IF(C93&lt;=10,2,3)),"")</f>
        <v/>
      </c>
      <c r="L93" t="e">
        <f>VLOOKUP(G93,$S$4:$T$10,2,FALSE)</f>
        <v>#N/A</v>
      </c>
      <c r="M93">
        <f>ROUND(IF(E93&lt;50,$W$4*E93^$X$4,$W$5*E93^$X$5),1)</f>
        <v>0</v>
      </c>
      <c r="N93">
        <f>IF(M93&lt;240,M93,240)</f>
        <v>0</v>
      </c>
      <c r="O93">
        <f>IF(E93&gt;300,$W$10,$W$9)</f>
        <v>3.7000000000000002E-3</v>
      </c>
      <c r="P93">
        <f>IF(E93&gt;300,$X$10,$X$9)</f>
        <v>0.47</v>
      </c>
      <c r="Q93" s="38">
        <f t="shared" si="98"/>
        <v>0</v>
      </c>
      <c r="R93" s="38">
        <f>IF(G93=$S$5,"L",IF(G93=$S$7,"B",0))</f>
        <v>0</v>
      </c>
    </row>
    <row r="94" spans="1:18">
      <c r="A94" s="100" t="str">
        <f t="shared" ref="A94" si="135">IF(A95="","",A95)</f>
        <v/>
      </c>
      <c r="B94" s="92"/>
      <c r="C94" s="92"/>
      <c r="D94" s="93"/>
      <c r="E94" s="86"/>
      <c r="F94" s="97"/>
      <c r="G94" s="97"/>
      <c r="H94" s="88"/>
      <c r="I94" s="88"/>
      <c r="J94" s="104">
        <f t="shared" ref="J94" si="136">J95</f>
        <v>0</v>
      </c>
      <c r="K94" s="34" t="str">
        <f>K95</f>
        <v/>
      </c>
      <c r="Q94" s="38">
        <f>Q95</f>
        <v>0</v>
      </c>
      <c r="R94" s="38">
        <f>R95</f>
        <v>0</v>
      </c>
    </row>
    <row r="95" spans="1:18">
      <c r="A95" s="99"/>
      <c r="B95" s="94"/>
      <c r="C95" s="95"/>
      <c r="D95" s="95"/>
      <c r="E95" s="87">
        <f>IF(B95="",0,ROUND(C95*D95,1))</f>
        <v>0</v>
      </c>
      <c r="F95" s="98"/>
      <c r="G95" s="98"/>
      <c r="H95" s="89">
        <f>IF(B95="",0,ROUND(E95/((8*N95)*L95)+0.1,2))</f>
        <v>0</v>
      </c>
      <c r="I95" s="89">
        <f t="shared" ref="I95" si="137">IF(B95="",0,IF($X$10=P95,IF(ROUND(O95*E95+P95,2)&lt;1.6,1.6,ROUND(O95*E95+P95,2)),ROUND(O95*E95+P95,2)))</f>
        <v>0</v>
      </c>
      <c r="J95" s="105"/>
      <c r="K95" s="34" t="str">
        <f>IF(J95="〇",IF(C95&lt;=5,1,IF(C95&lt;=10,2,3)),"")</f>
        <v/>
      </c>
      <c r="L95" t="e">
        <f>VLOOKUP(G95,$S$4:$T$10,2,FALSE)</f>
        <v>#N/A</v>
      </c>
      <c r="M95">
        <f>ROUND(IF(E95&lt;50,$W$4*E95^$X$4,$W$5*E95^$X$5),1)</f>
        <v>0</v>
      </c>
      <c r="N95">
        <f>IF(M95&lt;240,M95,240)</f>
        <v>0</v>
      </c>
      <c r="O95">
        <f>IF(E95&gt;300,$W$10,$W$9)</f>
        <v>3.7000000000000002E-3</v>
      </c>
      <c r="P95">
        <f>IF(E95&gt;300,$X$10,$X$9)</f>
        <v>0.47</v>
      </c>
      <c r="Q95" s="38">
        <f t="shared" si="98"/>
        <v>0</v>
      </c>
      <c r="R95" s="38">
        <f>IF(G95=$S$5,"L",IF(G95=$S$7,"B",0))</f>
        <v>0</v>
      </c>
    </row>
    <row r="96" spans="1:18">
      <c r="A96" s="100" t="str">
        <f t="shared" ref="A96" si="138">IF(A97="","",A97)</f>
        <v/>
      </c>
      <c r="B96" s="92"/>
      <c r="C96" s="92"/>
      <c r="D96" s="93"/>
      <c r="E96" s="86"/>
      <c r="F96" s="97"/>
      <c r="G96" s="97"/>
      <c r="H96" s="88"/>
      <c r="I96" s="88"/>
      <c r="J96" s="104">
        <f t="shared" ref="J96" si="139">J97</f>
        <v>0</v>
      </c>
      <c r="K96" s="34" t="str">
        <f>K97</f>
        <v/>
      </c>
      <c r="Q96" s="38">
        <f>Q97</f>
        <v>0</v>
      </c>
      <c r="R96" s="38">
        <f>R97</f>
        <v>0</v>
      </c>
    </row>
    <row r="97" spans="1:18">
      <c r="A97" s="99"/>
      <c r="B97" s="96"/>
      <c r="C97" s="95"/>
      <c r="D97" s="95"/>
      <c r="E97" s="87">
        <f>IF(B97="",0,ROUND(C97*D97,1))</f>
        <v>0</v>
      </c>
      <c r="F97" s="98"/>
      <c r="G97" s="98"/>
      <c r="H97" s="89">
        <f>IF(B97="",0,ROUND(E97/((8*N97)*L97)+0.1,2))</f>
        <v>0</v>
      </c>
      <c r="I97" s="89">
        <f t="shared" ref="I97" si="140">IF(B97="",0,IF($X$10=P97,IF(ROUND(O97*E97+P97,2)&lt;1.6,1.6,ROUND(O97*E97+P97,2)),ROUND(O97*E97+P97,2)))</f>
        <v>0</v>
      </c>
      <c r="J97" s="105"/>
      <c r="K97" s="34" t="str">
        <f>IF(J97="〇",IF(C97&lt;=5,1,IF(C97&lt;=10,2,3)),"")</f>
        <v/>
      </c>
      <c r="L97" t="e">
        <f>VLOOKUP(G97,$S$4:$T$10,2,FALSE)</f>
        <v>#N/A</v>
      </c>
      <c r="M97">
        <f>ROUND(IF(E97&lt;50,$W$4*E97^$X$4,$W$5*E97^$X$5),1)</f>
        <v>0</v>
      </c>
      <c r="N97">
        <f>IF(M97&lt;240,M97,240)</f>
        <v>0</v>
      </c>
      <c r="O97">
        <f>IF(E97&gt;300,$W$10,$W$9)</f>
        <v>3.7000000000000002E-3</v>
      </c>
      <c r="P97">
        <f>IF(E97&gt;300,$X$10,$X$9)</f>
        <v>0.47</v>
      </c>
      <c r="Q97" s="38">
        <f t="shared" si="98"/>
        <v>0</v>
      </c>
      <c r="R97" s="38">
        <f>IF(G97=$S$5,"L",IF(G97=$S$7,"B",0))</f>
        <v>0</v>
      </c>
    </row>
    <row r="98" spans="1:18">
      <c r="A98" s="100" t="str">
        <f t="shared" ref="A98" si="141">IF(A99="","",A99)</f>
        <v/>
      </c>
      <c r="B98" s="92"/>
      <c r="C98" s="92"/>
      <c r="D98" s="93"/>
      <c r="E98" s="86"/>
      <c r="F98" s="97"/>
      <c r="G98" s="97"/>
      <c r="H98" s="88"/>
      <c r="I98" s="88"/>
      <c r="J98" s="104">
        <f t="shared" ref="J98" si="142">J99</f>
        <v>0</v>
      </c>
      <c r="K98" s="34" t="str">
        <f>K99</f>
        <v/>
      </c>
      <c r="Q98" s="38">
        <f>Q99</f>
        <v>0</v>
      </c>
      <c r="R98" s="38">
        <f>R99</f>
        <v>0</v>
      </c>
    </row>
    <row r="99" spans="1:18">
      <c r="A99" s="99"/>
      <c r="B99" s="94"/>
      <c r="C99" s="95"/>
      <c r="D99" s="95"/>
      <c r="E99" s="87">
        <f>IF(B99="",0,ROUND(C99*D99,1))</f>
        <v>0</v>
      </c>
      <c r="F99" s="98"/>
      <c r="G99" s="98"/>
      <c r="H99" s="89">
        <f>IF(B99="",0,ROUND(E99/((8*N99)*L99)+0.1,2))</f>
        <v>0</v>
      </c>
      <c r="I99" s="89">
        <f t="shared" ref="I99" si="143">IF(B99="",0,IF($X$10=P99,IF(ROUND(O99*E99+P99,2)&lt;1.6,1.6,ROUND(O99*E99+P99,2)),ROUND(O99*E99+P99,2)))</f>
        <v>0</v>
      </c>
      <c r="J99" s="105"/>
      <c r="K99" s="34" t="str">
        <f>IF(J99="〇",IF(C99&lt;=5,1,IF(C99&lt;=10,2,3)),"")</f>
        <v/>
      </c>
      <c r="L99" t="e">
        <f>VLOOKUP(G99,$S$4:$T$10,2,FALSE)</f>
        <v>#N/A</v>
      </c>
      <c r="M99">
        <f>ROUND(IF(E99&lt;50,$W$4*E99^$X$4,$W$5*E99^$X$5),1)</f>
        <v>0</v>
      </c>
      <c r="N99">
        <f>IF(M99&lt;240,M99,240)</f>
        <v>0</v>
      </c>
      <c r="O99">
        <f>IF(E99&gt;300,$W$10,$W$9)</f>
        <v>3.7000000000000002E-3</v>
      </c>
      <c r="P99">
        <f>IF(E99&gt;300,$X$10,$X$9)</f>
        <v>0.47</v>
      </c>
      <c r="Q99" s="38">
        <f t="shared" si="98"/>
        <v>0</v>
      </c>
      <c r="R99" s="38">
        <f>IF(G99=$S$5,"L",IF(G99=$S$7,"B",0))</f>
        <v>0</v>
      </c>
    </row>
    <row r="100" spans="1:18">
      <c r="A100" s="100" t="str">
        <f t="shared" ref="A100" si="144">IF(A101="","",A101)</f>
        <v/>
      </c>
      <c r="B100" s="92"/>
      <c r="C100" s="92"/>
      <c r="D100" s="93"/>
      <c r="E100" s="86"/>
      <c r="F100" s="97"/>
      <c r="G100" s="97"/>
      <c r="H100" s="88"/>
      <c r="I100" s="88"/>
      <c r="J100" s="104">
        <f t="shared" ref="J100" si="145">J101</f>
        <v>0</v>
      </c>
      <c r="K100" s="34" t="str">
        <f>K101</f>
        <v/>
      </c>
      <c r="Q100" s="38">
        <f>Q101</f>
        <v>0</v>
      </c>
      <c r="R100" s="38">
        <f>R101</f>
        <v>0</v>
      </c>
    </row>
    <row r="101" spans="1:18">
      <c r="A101" s="99"/>
      <c r="B101" s="94"/>
      <c r="C101" s="95"/>
      <c r="D101" s="95"/>
      <c r="E101" s="87">
        <f>IF(B101="",0,ROUND(C101*D101,1))</f>
        <v>0</v>
      </c>
      <c r="F101" s="98"/>
      <c r="G101" s="98"/>
      <c r="H101" s="89">
        <f>IF(B101="",0,ROUND(E101/((8*N101)*L101)+0.1,2))</f>
        <v>0</v>
      </c>
      <c r="I101" s="89">
        <f t="shared" ref="I101" si="146">IF(B101="",0,IF($X$10=P101,IF(ROUND(O101*E101+P101,2)&lt;1.6,1.6,ROUND(O101*E101+P101,2)),ROUND(O101*E101+P101,2)))</f>
        <v>0</v>
      </c>
      <c r="J101" s="105"/>
      <c r="K101" s="34" t="str">
        <f>IF(J101="〇",IF(C101&lt;=5,1,IF(C101&lt;=10,2,3)),"")</f>
        <v/>
      </c>
      <c r="L101" t="e">
        <f>VLOOKUP(G101,$S$4:$T$10,2,FALSE)</f>
        <v>#N/A</v>
      </c>
      <c r="M101">
        <f>ROUND(IF(E101&lt;50,$W$4*E101^$X$4,$W$5*E101^$X$5),1)</f>
        <v>0</v>
      </c>
      <c r="N101">
        <f>IF(M101&lt;240,M101,240)</f>
        <v>0</v>
      </c>
      <c r="O101">
        <f>IF(E101&gt;300,$W$10,$W$9)</f>
        <v>3.7000000000000002E-3</v>
      </c>
      <c r="P101">
        <f>IF(E101&gt;300,$X$10,$X$9)</f>
        <v>0.47</v>
      </c>
      <c r="Q101" s="38">
        <f t="shared" si="98"/>
        <v>0</v>
      </c>
      <c r="R101" s="38">
        <f>IF(G101=$S$5,"L",IF(G101=$S$7,"B",0))</f>
        <v>0</v>
      </c>
    </row>
    <row r="102" spans="1:18">
      <c r="A102" s="100" t="str">
        <f t="shared" ref="A102" si="147">IF(A103="","",A103)</f>
        <v/>
      </c>
      <c r="B102" s="92"/>
      <c r="C102" s="92"/>
      <c r="D102" s="93"/>
      <c r="E102" s="86"/>
      <c r="F102" s="97"/>
      <c r="G102" s="97"/>
      <c r="H102" s="88"/>
      <c r="I102" s="88"/>
      <c r="J102" s="104">
        <f t="shared" ref="J102" si="148">J103</f>
        <v>0</v>
      </c>
      <c r="K102" s="34" t="str">
        <f>K103</f>
        <v/>
      </c>
      <c r="Q102" s="38">
        <f>Q103</f>
        <v>0</v>
      </c>
      <c r="R102" s="38">
        <f>R103</f>
        <v>0</v>
      </c>
    </row>
    <row r="103" spans="1:18">
      <c r="A103" s="99"/>
      <c r="B103" s="94"/>
      <c r="C103" s="95"/>
      <c r="D103" s="95"/>
      <c r="E103" s="87">
        <f>IF(B103="",0,ROUND(C103*D103,1))</f>
        <v>0</v>
      </c>
      <c r="F103" s="98"/>
      <c r="G103" s="98"/>
      <c r="H103" s="89">
        <f>IF(B103="",0,ROUND(E103/((8*N103)*L103)+0.1,2))</f>
        <v>0</v>
      </c>
      <c r="I103" s="89">
        <f t="shared" ref="I103" si="149">IF(B103="",0,IF($X$10=P103,IF(ROUND(O103*E103+P103,2)&lt;1.6,1.6,ROUND(O103*E103+P103,2)),ROUND(O103*E103+P103,2)))</f>
        <v>0</v>
      </c>
      <c r="J103" s="105"/>
      <c r="K103" s="34" t="str">
        <f>IF(J103="〇",IF(C103&lt;=5,1,IF(C103&lt;=10,2,3)),"")</f>
        <v/>
      </c>
      <c r="L103" t="e">
        <f>VLOOKUP(G103,$S$4:$T$10,2,FALSE)</f>
        <v>#N/A</v>
      </c>
      <c r="M103">
        <f>ROUND(IF(E103&lt;50,$W$4*E103^$X$4,$W$5*E103^$X$5),1)</f>
        <v>0</v>
      </c>
      <c r="N103">
        <f>IF(M103&lt;240,M103,240)</f>
        <v>0</v>
      </c>
      <c r="O103">
        <f>IF(E103&gt;300,$W$10,$W$9)</f>
        <v>3.7000000000000002E-3</v>
      </c>
      <c r="P103">
        <f>IF(E103&gt;300,$X$10,$X$9)</f>
        <v>0.47</v>
      </c>
      <c r="Q103" s="38">
        <f t="shared" si="98"/>
        <v>0</v>
      </c>
      <c r="R103" s="38">
        <f>IF(G103=$S$5,"L",IF(G103=$S$7,"B",0))</f>
        <v>0</v>
      </c>
    </row>
    <row r="104" spans="1:18">
      <c r="A104" s="100" t="str">
        <f t="shared" ref="A104" si="150">IF(A105="","",A105)</f>
        <v/>
      </c>
      <c r="B104" s="92"/>
      <c r="C104" s="92"/>
      <c r="D104" s="93"/>
      <c r="E104" s="86"/>
      <c r="F104" s="97"/>
      <c r="G104" s="97"/>
      <c r="H104" s="88"/>
      <c r="I104" s="88"/>
      <c r="J104" s="104">
        <f t="shared" ref="J104" si="151">J105</f>
        <v>0</v>
      </c>
      <c r="K104" s="34" t="str">
        <f>K105</f>
        <v/>
      </c>
      <c r="Q104" s="38">
        <f>Q105</f>
        <v>0</v>
      </c>
      <c r="R104" s="38">
        <f>R105</f>
        <v>0</v>
      </c>
    </row>
    <row r="105" spans="1:18">
      <c r="A105" s="99"/>
      <c r="B105" s="94"/>
      <c r="C105" s="95"/>
      <c r="D105" s="95"/>
      <c r="E105" s="87">
        <f>IF(B105="",0,ROUND(C105*D105,1))</f>
        <v>0</v>
      </c>
      <c r="F105" s="98"/>
      <c r="G105" s="98"/>
      <c r="H105" s="89">
        <f>IF(B105="",0,ROUND(E105/((8*N105)*L105)+0.1,2))</f>
        <v>0</v>
      </c>
      <c r="I105" s="89">
        <f t="shared" ref="I105" si="152">IF(B105="",0,IF($X$10=P105,IF(ROUND(O105*E105+P105,2)&lt;1.6,1.6,ROUND(O105*E105+P105,2)),ROUND(O105*E105+P105,2)))</f>
        <v>0</v>
      </c>
      <c r="J105" s="105"/>
      <c r="K105" s="34" t="str">
        <f>IF(J105="〇",IF(C105&lt;=5,1,IF(C105&lt;=10,2,3)),"")</f>
        <v/>
      </c>
      <c r="L105" t="e">
        <f>VLOOKUP(G105,$S$4:$T$10,2,FALSE)</f>
        <v>#N/A</v>
      </c>
      <c r="M105">
        <f>ROUND(IF(E105&lt;50,$W$4*E105^$X$4,$W$5*E105^$X$5),1)</f>
        <v>0</v>
      </c>
      <c r="N105">
        <f>IF(M105&lt;240,M105,240)</f>
        <v>0</v>
      </c>
      <c r="O105">
        <f>IF(E105&gt;300,$W$10,$W$9)</f>
        <v>3.7000000000000002E-3</v>
      </c>
      <c r="P105">
        <f>IF(E105&gt;300,$X$10,$X$9)</f>
        <v>0.47</v>
      </c>
      <c r="Q105" s="38">
        <f t="shared" si="98"/>
        <v>0</v>
      </c>
      <c r="R105" s="38">
        <f>IF(G105=$S$5,"L",IF(G105=$S$7,"B",0))</f>
        <v>0</v>
      </c>
    </row>
    <row r="106" spans="1:18">
      <c r="A106" s="100" t="str">
        <f t="shared" ref="A106" si="153">IF(A107="","",A107)</f>
        <v/>
      </c>
      <c r="B106" s="92"/>
      <c r="C106" s="92"/>
      <c r="D106" s="93"/>
      <c r="E106" s="86"/>
      <c r="F106" s="97"/>
      <c r="G106" s="97"/>
      <c r="H106" s="88"/>
      <c r="I106" s="88"/>
      <c r="J106" s="104">
        <f t="shared" ref="J106" si="154">J107</f>
        <v>0</v>
      </c>
      <c r="K106" s="34" t="str">
        <f>K107</f>
        <v/>
      </c>
      <c r="Q106" s="38">
        <f>Q107</f>
        <v>0</v>
      </c>
      <c r="R106" s="38">
        <f>R107</f>
        <v>0</v>
      </c>
    </row>
    <row r="107" spans="1:18">
      <c r="A107" s="99"/>
      <c r="B107" s="94"/>
      <c r="C107" s="95"/>
      <c r="D107" s="95"/>
      <c r="E107" s="87">
        <f>IF(B107="",0,ROUND(C107*D107,1))</f>
        <v>0</v>
      </c>
      <c r="F107" s="98"/>
      <c r="G107" s="98"/>
      <c r="H107" s="89">
        <f>IF(B107="",0,ROUND(E107/((8*N107)*L107)+0.1,2))</f>
        <v>0</v>
      </c>
      <c r="I107" s="89">
        <f t="shared" ref="I107" si="155">IF(B107="",0,IF($X$10=P107,IF(ROUND(O107*E107+P107,2)&lt;1.6,1.6,ROUND(O107*E107+P107,2)),ROUND(O107*E107+P107,2)))</f>
        <v>0</v>
      </c>
      <c r="J107" s="105"/>
      <c r="K107" s="34" t="str">
        <f>IF(J107="〇",IF(C107&lt;=5,1,IF(C107&lt;=10,2,3)),"")</f>
        <v/>
      </c>
      <c r="L107" t="e">
        <f>VLOOKUP(G107,$S$4:$T$10,2,FALSE)</f>
        <v>#N/A</v>
      </c>
      <c r="M107">
        <f>ROUND(IF(E107&lt;50,$W$4*E107^$X$4,$W$5*E107^$X$5),1)</f>
        <v>0</v>
      </c>
      <c r="N107">
        <f>IF(M107&lt;240,M107,240)</f>
        <v>0</v>
      </c>
      <c r="O107">
        <f>IF(E107&gt;300,$W$10,$W$9)</f>
        <v>3.7000000000000002E-3</v>
      </c>
      <c r="P107">
        <f>IF(E107&gt;300,$X$10,$X$9)</f>
        <v>0.47</v>
      </c>
      <c r="Q107" s="38">
        <f t="shared" si="98"/>
        <v>0</v>
      </c>
      <c r="R107" s="38">
        <f>IF(G107=$S$5,"L",IF(G107=$S$7,"B",0))</f>
        <v>0</v>
      </c>
    </row>
    <row r="108" spans="1:18">
      <c r="A108" s="100" t="str">
        <f t="shared" ref="A108" si="156">IF(A109="","",A109)</f>
        <v/>
      </c>
      <c r="B108" s="92"/>
      <c r="C108" s="92"/>
      <c r="D108" s="93"/>
      <c r="E108" s="86"/>
      <c r="F108" s="97"/>
      <c r="G108" s="97"/>
      <c r="H108" s="88"/>
      <c r="I108" s="88"/>
      <c r="J108" s="104">
        <f t="shared" ref="J108" si="157">J109</f>
        <v>0</v>
      </c>
      <c r="K108" s="34" t="str">
        <f>K109</f>
        <v/>
      </c>
      <c r="Q108" s="38">
        <f>Q109</f>
        <v>0</v>
      </c>
      <c r="R108" s="38">
        <f>R109</f>
        <v>0</v>
      </c>
    </row>
    <row r="109" spans="1:18">
      <c r="A109" s="99"/>
      <c r="B109" s="94"/>
      <c r="C109" s="95"/>
      <c r="D109" s="95"/>
      <c r="E109" s="87">
        <f>IF(B109="",0,ROUND(C109*D109,1))</f>
        <v>0</v>
      </c>
      <c r="F109" s="98"/>
      <c r="G109" s="98"/>
      <c r="H109" s="89">
        <f>IF(B109="",0,ROUND(E109/((8*N109)*L109)+0.1,2))</f>
        <v>0</v>
      </c>
      <c r="I109" s="89">
        <f t="shared" ref="I109" si="158">IF(B109="",0,IF($X$10=P109,IF(ROUND(O109*E109+P109,2)&lt;1.6,1.6,ROUND(O109*E109+P109,2)),ROUND(O109*E109+P109,2)))</f>
        <v>0</v>
      </c>
      <c r="J109" s="105"/>
      <c r="K109" s="34" t="str">
        <f>IF(J109="〇",IF(C109&lt;=5,1,IF(C109&lt;=10,2,3)),"")</f>
        <v/>
      </c>
      <c r="L109" t="e">
        <f>VLOOKUP(G109,$S$4:$T$10,2,FALSE)</f>
        <v>#N/A</v>
      </c>
      <c r="M109">
        <f>ROUND(IF(E109&lt;50,$W$4*E109^$X$4,$W$5*E109^$X$5),1)</f>
        <v>0</v>
      </c>
      <c r="N109">
        <f>IF(M109&lt;240,M109,240)</f>
        <v>0</v>
      </c>
      <c r="O109">
        <f>IF(E109&gt;300,$W$10,$W$9)</f>
        <v>3.7000000000000002E-3</v>
      </c>
      <c r="P109">
        <f>IF(E109&gt;300,$X$10,$X$9)</f>
        <v>0.47</v>
      </c>
      <c r="Q109" s="38">
        <f t="shared" si="98"/>
        <v>0</v>
      </c>
      <c r="R109" s="38">
        <f>IF(G109=$S$5,"L",IF(G109=$S$7,"B",0))</f>
        <v>0</v>
      </c>
    </row>
    <row r="110" spans="1:18">
      <c r="A110" s="100" t="str">
        <f t="shared" ref="A110" si="159">IF(A111="","",A111)</f>
        <v/>
      </c>
      <c r="B110" s="92"/>
      <c r="C110" s="92"/>
      <c r="D110" s="93"/>
      <c r="E110" s="86"/>
      <c r="F110" s="97"/>
      <c r="G110" s="97"/>
      <c r="H110" s="88"/>
      <c r="I110" s="88"/>
      <c r="J110" s="104">
        <f t="shared" ref="J110" si="160">J111</f>
        <v>0</v>
      </c>
      <c r="K110" s="34" t="str">
        <f>K111</f>
        <v/>
      </c>
      <c r="Q110" s="38">
        <f>Q111</f>
        <v>0</v>
      </c>
      <c r="R110" s="38">
        <f>R111</f>
        <v>0</v>
      </c>
    </row>
    <row r="111" spans="1:18">
      <c r="A111" s="99"/>
      <c r="B111" s="94"/>
      <c r="C111" s="95"/>
      <c r="D111" s="95"/>
      <c r="E111" s="87">
        <f>IF(B111="",0,ROUND(C111*D111,1))</f>
        <v>0</v>
      </c>
      <c r="F111" s="98"/>
      <c r="G111" s="98"/>
      <c r="H111" s="89">
        <f>IF(B111="",0,ROUND(E111/((8*N111)*L111)+0.1,2))</f>
        <v>0</v>
      </c>
      <c r="I111" s="89">
        <f t="shared" ref="I111" si="161">IF(B111="",0,IF($X$10=P111,IF(ROUND(O111*E111+P111,2)&lt;1.6,1.6,ROUND(O111*E111+P111,2)),ROUND(O111*E111+P111,2)))</f>
        <v>0</v>
      </c>
      <c r="J111" s="105"/>
      <c r="K111" s="34" t="str">
        <f>IF(J111="〇",IF(C111&lt;=5,1,IF(C111&lt;=10,2,3)),"")</f>
        <v/>
      </c>
      <c r="L111" t="e">
        <f>VLOOKUP(G111,$S$4:$T$10,2,FALSE)</f>
        <v>#N/A</v>
      </c>
      <c r="M111">
        <f>ROUND(IF(E111&lt;50,$W$4*E111^$X$4,$W$5*E111^$X$5),1)</f>
        <v>0</v>
      </c>
      <c r="N111">
        <f>IF(M111&lt;240,M111,240)</f>
        <v>0</v>
      </c>
      <c r="O111">
        <f>IF(E111&gt;300,$W$10,$W$9)</f>
        <v>3.7000000000000002E-3</v>
      </c>
      <c r="P111">
        <f>IF(E111&gt;300,$X$10,$X$9)</f>
        <v>0.47</v>
      </c>
      <c r="Q111" s="38">
        <f t="shared" si="98"/>
        <v>0</v>
      </c>
      <c r="R111" s="38">
        <f>IF(G111=$S$5,"L",IF(G111=$S$7,"B",0))</f>
        <v>0</v>
      </c>
    </row>
    <row r="112" spans="1:18">
      <c r="A112" s="100" t="str">
        <f t="shared" ref="A112" si="162">IF(A113="","",A113)</f>
        <v/>
      </c>
      <c r="B112" s="92"/>
      <c r="C112" s="92"/>
      <c r="D112" s="93"/>
      <c r="E112" s="86"/>
      <c r="F112" s="97"/>
      <c r="G112" s="97"/>
      <c r="H112" s="88"/>
      <c r="I112" s="88"/>
      <c r="J112" s="104">
        <f t="shared" ref="J112" si="163">J113</f>
        <v>0</v>
      </c>
      <c r="K112" s="34" t="str">
        <f>K113</f>
        <v/>
      </c>
      <c r="Q112" s="38">
        <f>Q113</f>
        <v>0</v>
      </c>
      <c r="R112" s="38">
        <f>R113</f>
        <v>0</v>
      </c>
    </row>
    <row r="113" spans="1:18">
      <c r="A113" s="99"/>
      <c r="B113" s="94"/>
      <c r="C113" s="95"/>
      <c r="D113" s="95"/>
      <c r="E113" s="87">
        <f>IF(B113="",0,ROUND(C113*D113,1))</f>
        <v>0</v>
      </c>
      <c r="F113" s="98"/>
      <c r="G113" s="98"/>
      <c r="H113" s="89">
        <f>IF(B113="",0,ROUND(E113/((8*N113)*L113)+0.1,2))</f>
        <v>0</v>
      </c>
      <c r="I113" s="89">
        <f t="shared" ref="I113" si="164">IF(B113="",0,IF($X$10=P113,IF(ROUND(O113*E113+P113,2)&lt;1.6,1.6,ROUND(O113*E113+P113,2)),ROUND(O113*E113+P113,2)))</f>
        <v>0</v>
      </c>
      <c r="J113" s="105"/>
      <c r="K113" s="34" t="str">
        <f>IF(J113="〇",IF(C113&lt;=5,1,IF(C113&lt;=10,2,3)),"")</f>
        <v/>
      </c>
      <c r="L113" t="e">
        <f>VLOOKUP(G113,$S$4:$T$10,2,FALSE)</f>
        <v>#N/A</v>
      </c>
      <c r="M113">
        <f>ROUND(IF(E113&lt;50,$W$4*E113^$X$4,$W$5*E113^$X$5),1)</f>
        <v>0</v>
      </c>
      <c r="N113">
        <f>IF(M113&lt;240,M113,240)</f>
        <v>0</v>
      </c>
      <c r="O113">
        <f>IF(E113&gt;300,$W$10,$W$9)</f>
        <v>3.7000000000000002E-3</v>
      </c>
      <c r="P113">
        <f>IF(E113&gt;300,$X$10,$X$9)</f>
        <v>0.47</v>
      </c>
      <c r="Q113" s="38">
        <f t="shared" si="98"/>
        <v>0</v>
      </c>
      <c r="R113" s="38">
        <f>IF(G113=$S$5,"L",IF(G113=$S$7,"B",0))</f>
        <v>0</v>
      </c>
    </row>
    <row r="114" spans="1:18">
      <c r="A114" s="100" t="str">
        <f t="shared" ref="A114" si="165">IF(A115="","",A115)</f>
        <v/>
      </c>
      <c r="B114" s="92"/>
      <c r="C114" s="92"/>
      <c r="D114" s="93"/>
      <c r="E114" s="86"/>
      <c r="F114" s="97"/>
      <c r="G114" s="97"/>
      <c r="H114" s="88"/>
      <c r="I114" s="88"/>
      <c r="J114" s="104">
        <f t="shared" ref="J114" si="166">J115</f>
        <v>0</v>
      </c>
      <c r="K114" s="34" t="str">
        <f>K115</f>
        <v/>
      </c>
      <c r="Q114" s="38">
        <f>Q115</f>
        <v>0</v>
      </c>
      <c r="R114" s="38">
        <f>R115</f>
        <v>0</v>
      </c>
    </row>
    <row r="115" spans="1:18">
      <c r="A115" s="99"/>
      <c r="B115" s="94"/>
      <c r="C115" s="95"/>
      <c r="D115" s="95"/>
      <c r="E115" s="87">
        <f>IF(B115="",0,ROUND(C115*D115,1))</f>
        <v>0</v>
      </c>
      <c r="F115" s="98"/>
      <c r="G115" s="98"/>
      <c r="H115" s="89">
        <f>IF(B115="",0,ROUND(E115/((8*N115)*L115)+0.1,2))</f>
        <v>0</v>
      </c>
      <c r="I115" s="89">
        <f t="shared" ref="I115" si="167">IF(B115="",0,IF($X$10=P115,IF(ROUND(O115*E115+P115,2)&lt;1.6,1.6,ROUND(O115*E115+P115,2)),ROUND(O115*E115+P115,2)))</f>
        <v>0</v>
      </c>
      <c r="J115" s="105"/>
      <c r="K115" s="34" t="str">
        <f>IF(J115="〇",IF(C115&lt;=5,1,IF(C115&lt;=10,2,3)),"")</f>
        <v/>
      </c>
      <c r="L115" t="e">
        <f>VLOOKUP(G115,$S$4:$T$10,2,FALSE)</f>
        <v>#N/A</v>
      </c>
      <c r="M115">
        <f>ROUND(IF(E115&lt;50,$W$4*E115^$X$4,$W$5*E115^$X$5),1)</f>
        <v>0</v>
      </c>
      <c r="N115">
        <f>IF(M115&lt;240,M115,240)</f>
        <v>0</v>
      </c>
      <c r="O115">
        <f>IF(E115&gt;300,$W$10,$W$9)</f>
        <v>3.7000000000000002E-3</v>
      </c>
      <c r="P115">
        <f>IF(E115&gt;300,$X$10,$X$9)</f>
        <v>0.47</v>
      </c>
      <c r="Q115" s="38">
        <f t="shared" si="98"/>
        <v>0</v>
      </c>
      <c r="R115" s="38">
        <f>IF(G115=$S$5,"L",IF(G115=$S$7,"B",0))</f>
        <v>0</v>
      </c>
    </row>
    <row r="116" spans="1:18">
      <c r="A116" s="100" t="str">
        <f t="shared" ref="A116" si="168">IF(A117="","",A117)</f>
        <v/>
      </c>
      <c r="B116" s="92"/>
      <c r="C116" s="92"/>
      <c r="D116" s="93"/>
      <c r="E116" s="86"/>
      <c r="F116" s="97"/>
      <c r="G116" s="97"/>
      <c r="H116" s="88"/>
      <c r="I116" s="88"/>
      <c r="J116" s="104">
        <f t="shared" ref="J116" si="169">J117</f>
        <v>0</v>
      </c>
      <c r="K116" s="34" t="str">
        <f>K117</f>
        <v/>
      </c>
      <c r="Q116" s="38">
        <f>Q117</f>
        <v>0</v>
      </c>
      <c r="R116" s="38">
        <f>R117</f>
        <v>0</v>
      </c>
    </row>
    <row r="117" spans="1:18">
      <c r="A117" s="99"/>
      <c r="B117" s="94"/>
      <c r="C117" s="95"/>
      <c r="D117" s="95"/>
      <c r="E117" s="87">
        <f>IF(B117="",0,ROUND(C117*D117,1))</f>
        <v>0</v>
      </c>
      <c r="F117" s="98"/>
      <c r="G117" s="98"/>
      <c r="H117" s="89">
        <f>IF(B117="",0,ROUND(E117/((8*N117)*L117)+0.1,2))</f>
        <v>0</v>
      </c>
      <c r="I117" s="89">
        <f t="shared" ref="I117" si="170">IF(B117="",0,IF($X$10=P117,IF(ROUND(O117*E117+P117,2)&lt;1.6,1.6,ROUND(O117*E117+P117,2)),ROUND(O117*E117+P117,2)))</f>
        <v>0</v>
      </c>
      <c r="J117" s="105"/>
      <c r="K117" s="34" t="str">
        <f>IF(J117="〇",IF(C117&lt;=5,1,IF(C117&lt;=10,2,3)),"")</f>
        <v/>
      </c>
      <c r="L117" t="e">
        <f>VLOOKUP(G117,$S$4:$T$10,2,FALSE)</f>
        <v>#N/A</v>
      </c>
      <c r="M117">
        <f>ROUND(IF(E117&lt;50,$W$4*E117^$X$4,$W$5*E117^$X$5),1)</f>
        <v>0</v>
      </c>
      <c r="N117">
        <f>IF(M117&lt;240,M117,240)</f>
        <v>0</v>
      </c>
      <c r="O117">
        <f>IF(E117&gt;300,$W$10,$W$9)</f>
        <v>3.7000000000000002E-3</v>
      </c>
      <c r="P117">
        <f>IF(E117&gt;300,$X$10,$X$9)</f>
        <v>0.47</v>
      </c>
      <c r="Q117" s="38">
        <f t="shared" si="98"/>
        <v>0</v>
      </c>
      <c r="R117" s="38">
        <f>IF(G117=$S$5,"L",IF(G117=$S$7,"B",0))</f>
        <v>0</v>
      </c>
    </row>
    <row r="118" spans="1:18">
      <c r="A118" s="100" t="str">
        <f t="shared" ref="A118" si="171">IF(A119="","",A119)</f>
        <v/>
      </c>
      <c r="B118" s="92"/>
      <c r="C118" s="92"/>
      <c r="D118" s="93"/>
      <c r="E118" s="86"/>
      <c r="F118" s="97"/>
      <c r="G118" s="97"/>
      <c r="H118" s="88"/>
      <c r="I118" s="88"/>
      <c r="J118" s="104">
        <f t="shared" ref="J118" si="172">J119</f>
        <v>0</v>
      </c>
      <c r="K118" s="34" t="str">
        <f>K119</f>
        <v/>
      </c>
      <c r="Q118" s="38">
        <f>Q119</f>
        <v>0</v>
      </c>
      <c r="R118" s="38">
        <f>R119</f>
        <v>0</v>
      </c>
    </row>
    <row r="119" spans="1:18">
      <c r="A119" s="99"/>
      <c r="B119" s="94"/>
      <c r="C119" s="95"/>
      <c r="D119" s="95"/>
      <c r="E119" s="87">
        <f>IF(B119="",0,ROUND(C119*D119,1))</f>
        <v>0</v>
      </c>
      <c r="F119" s="98"/>
      <c r="G119" s="98"/>
      <c r="H119" s="89">
        <f>IF(B119="",0,ROUND(E119/((8*N119)*L119)+0.1,2))</f>
        <v>0</v>
      </c>
      <c r="I119" s="89">
        <f t="shared" ref="I119" si="173">IF(B119="",0,IF($X$10=P119,IF(ROUND(O119*E119+P119,2)&lt;1.6,1.6,ROUND(O119*E119+P119,2)),ROUND(O119*E119+P119,2)))</f>
        <v>0</v>
      </c>
      <c r="J119" s="105"/>
      <c r="K119" s="34" t="str">
        <f>IF(J119="〇",IF(C119&lt;=5,1,IF(C119&lt;=10,2,3)),"")</f>
        <v/>
      </c>
      <c r="L119" t="e">
        <f>VLOOKUP(G119,$S$4:$T$10,2,FALSE)</f>
        <v>#N/A</v>
      </c>
      <c r="M119">
        <f>ROUND(IF(E119&lt;50,$W$4*E119^$X$4,$W$5*E119^$X$5),1)</f>
        <v>0</v>
      </c>
      <c r="N119">
        <f>IF(M119&lt;240,M119,240)</f>
        <v>0</v>
      </c>
      <c r="O119">
        <f>IF(E119&gt;300,$W$10,$W$9)</f>
        <v>3.7000000000000002E-3</v>
      </c>
      <c r="P119">
        <f>IF(E119&gt;300,$X$10,$X$9)</f>
        <v>0.47</v>
      </c>
      <c r="Q119" s="38">
        <f t="shared" si="98"/>
        <v>0</v>
      </c>
      <c r="R119" s="38">
        <f>IF(G119=$S$5,"L",IF(G119=$S$7,"B",0))</f>
        <v>0</v>
      </c>
    </row>
    <row r="120" spans="1:18">
      <c r="A120" s="100" t="str">
        <f t="shared" ref="A120" si="174">IF(A121="","",A121)</f>
        <v/>
      </c>
      <c r="B120" s="92"/>
      <c r="C120" s="92"/>
      <c r="D120" s="93"/>
      <c r="E120" s="86"/>
      <c r="F120" s="97"/>
      <c r="G120" s="97"/>
      <c r="H120" s="88"/>
      <c r="I120" s="88"/>
      <c r="J120" s="104">
        <f t="shared" ref="J120" si="175">J121</f>
        <v>0</v>
      </c>
      <c r="K120" s="34" t="str">
        <f>K121</f>
        <v/>
      </c>
      <c r="Q120" s="38">
        <f>Q121</f>
        <v>0</v>
      </c>
      <c r="R120" s="38">
        <f>R121</f>
        <v>0</v>
      </c>
    </row>
    <row r="121" spans="1:18">
      <c r="A121" s="99"/>
      <c r="B121" s="94"/>
      <c r="C121" s="95"/>
      <c r="D121" s="95"/>
      <c r="E121" s="87">
        <f>IF(B121="",0,ROUND(C121*D121,1))</f>
        <v>0</v>
      </c>
      <c r="F121" s="98"/>
      <c r="G121" s="98"/>
      <c r="H121" s="89">
        <f>IF(B121="",0,ROUND(E121/((8*N121)*L121)+0.1,2))</f>
        <v>0</v>
      </c>
      <c r="I121" s="89">
        <f t="shared" ref="I121" si="176">IF(B121="",0,IF($X$10=P121,IF(ROUND(O121*E121+P121,2)&lt;1.6,1.6,ROUND(O121*E121+P121,2)),ROUND(O121*E121+P121,2)))</f>
        <v>0</v>
      </c>
      <c r="J121" s="105"/>
      <c r="K121" s="34" t="str">
        <f>IF(J121="〇",IF(C121&lt;=5,1,IF(C121&lt;=10,2,3)),"")</f>
        <v/>
      </c>
      <c r="L121" t="e">
        <f t="shared" ref="L121" si="177">VLOOKUP(G121,$S$4:$T$10,2,FALSE)</f>
        <v>#N/A</v>
      </c>
      <c r="M121">
        <f t="shared" ref="M121" si="178">ROUND(IF(E121&lt;50,$W$4*E121^$X$4,$W$5*E121^$X$5),1)</f>
        <v>0</v>
      </c>
      <c r="N121">
        <f t="shared" ref="N121" si="179">IF(M121&lt;240,M121,240)</f>
        <v>0</v>
      </c>
      <c r="O121">
        <f>IF(E121&gt;300,$W$10,$W$9)</f>
        <v>3.7000000000000002E-3</v>
      </c>
      <c r="P121">
        <f>IF(E121&gt;300,$X$10,$X$9)</f>
        <v>0.47</v>
      </c>
      <c r="Q121" s="38">
        <f t="shared" si="98"/>
        <v>0</v>
      </c>
      <c r="R121" s="38">
        <f>IF(G121=$S$5,"L",IF(G121=$S$7,"B",0))</f>
        <v>0</v>
      </c>
    </row>
    <row r="122" spans="1:18">
      <c r="A122" s="100" t="str">
        <f t="shared" ref="A122" si="180">IF(A123="","",A123)</f>
        <v/>
      </c>
      <c r="B122" s="92"/>
      <c r="C122" s="92"/>
      <c r="D122" s="93"/>
      <c r="E122" s="86"/>
      <c r="F122" s="97"/>
      <c r="G122" s="97"/>
      <c r="H122" s="88"/>
      <c r="I122" s="88"/>
      <c r="J122" s="104">
        <f t="shared" ref="J122" si="181">J123</f>
        <v>0</v>
      </c>
      <c r="K122" s="34" t="str">
        <f>K123</f>
        <v/>
      </c>
      <c r="Q122" s="38">
        <f>Q123</f>
        <v>0</v>
      </c>
      <c r="R122" s="38">
        <f>R123</f>
        <v>0</v>
      </c>
    </row>
    <row r="123" spans="1:18">
      <c r="A123" s="99"/>
      <c r="B123" s="94"/>
      <c r="C123" s="95"/>
      <c r="D123" s="95"/>
      <c r="E123" s="87">
        <f>IF(B123="",0,ROUND(C123*D123,1))</f>
        <v>0</v>
      </c>
      <c r="F123" s="98"/>
      <c r="G123" s="98"/>
      <c r="H123" s="89">
        <f>IF(B123="",0,ROUND(E123/((8*N123)*L123)+0.1,2))</f>
        <v>0</v>
      </c>
      <c r="I123" s="89">
        <f t="shared" ref="I123" si="182">IF(B123="",0,IF($X$10=P123,IF(ROUND(O123*E123+P123,2)&lt;1.6,1.6,ROUND(O123*E123+P123,2)),ROUND(O123*E123+P123,2)))</f>
        <v>0</v>
      </c>
      <c r="J123" s="105"/>
      <c r="K123" s="34" t="str">
        <f>IF(J123="〇",IF(C123&lt;=5,1,IF(C123&lt;=10,2,3)),"")</f>
        <v/>
      </c>
      <c r="L123" t="e">
        <f t="shared" ref="L123" si="183">VLOOKUP(G123,$S$4:$T$10,2,FALSE)</f>
        <v>#N/A</v>
      </c>
      <c r="M123">
        <f t="shared" ref="M123" si="184">ROUND(IF(E123&lt;50,$W$4*E123^$X$4,$W$5*E123^$X$5),1)</f>
        <v>0</v>
      </c>
      <c r="N123">
        <f t="shared" ref="N123" si="185">IF(M123&lt;240,M123,240)</f>
        <v>0</v>
      </c>
      <c r="O123">
        <f>IF(E123&gt;300,$W$10,$W$9)</f>
        <v>3.7000000000000002E-3</v>
      </c>
      <c r="P123">
        <f>IF(E123&gt;300,$X$10,$X$9)</f>
        <v>0.47</v>
      </c>
      <c r="Q123" s="38">
        <f t="shared" si="98"/>
        <v>0</v>
      </c>
      <c r="R123" s="38">
        <f>IF(G123=$S$5,"L",IF(G123=$S$7,"B",0))</f>
        <v>0</v>
      </c>
    </row>
    <row r="124" spans="1:18">
      <c r="A124" s="100" t="str">
        <f t="shared" ref="A124" si="186">IF(A125="","",A125)</f>
        <v/>
      </c>
      <c r="B124" s="92"/>
      <c r="C124" s="92"/>
      <c r="D124" s="93"/>
      <c r="E124" s="86"/>
      <c r="F124" s="97"/>
      <c r="G124" s="97"/>
      <c r="H124" s="88"/>
      <c r="I124" s="88"/>
      <c r="J124" s="104">
        <f t="shared" ref="J124" si="187">J125</f>
        <v>0</v>
      </c>
      <c r="K124" s="34" t="str">
        <f>K125</f>
        <v/>
      </c>
      <c r="Q124" s="38">
        <f>Q125</f>
        <v>0</v>
      </c>
      <c r="R124" s="38">
        <f>R125</f>
        <v>0</v>
      </c>
    </row>
    <row r="125" spans="1:18">
      <c r="A125" s="99"/>
      <c r="B125" s="94"/>
      <c r="C125" s="95"/>
      <c r="D125" s="95"/>
      <c r="E125" s="87">
        <f>IF(B125="",0,ROUND(C125*D125,1))</f>
        <v>0</v>
      </c>
      <c r="F125" s="98"/>
      <c r="G125" s="98"/>
      <c r="H125" s="89">
        <f>IF(B125="",0,ROUND(E125/((8*N125)*L125)+0.1,2))</f>
        <v>0</v>
      </c>
      <c r="I125" s="89">
        <f t="shared" ref="I125" si="188">IF(B125="",0,IF($X$10=P125,IF(ROUND(O125*E125+P125,2)&lt;1.6,1.6,ROUND(O125*E125+P125,2)),ROUND(O125*E125+P125,2)))</f>
        <v>0</v>
      </c>
      <c r="J125" s="105"/>
      <c r="K125" s="34" t="str">
        <f>IF(J125="〇",IF(C125&lt;=5,1,IF(C125&lt;=10,2,3)),"")</f>
        <v/>
      </c>
      <c r="L125" t="e">
        <f t="shared" ref="L125" si="189">VLOOKUP(G125,$S$4:$T$10,2,FALSE)</f>
        <v>#N/A</v>
      </c>
      <c r="M125">
        <f t="shared" ref="M125" si="190">ROUND(IF(E125&lt;50,$W$4*E125^$X$4,$W$5*E125^$X$5),1)</f>
        <v>0</v>
      </c>
      <c r="N125">
        <f t="shared" ref="N125" si="191">IF(M125&lt;240,M125,240)</f>
        <v>0</v>
      </c>
      <c r="O125">
        <f>IF(E125&gt;300,$W$10,$W$9)</f>
        <v>3.7000000000000002E-3</v>
      </c>
      <c r="P125">
        <f>IF(E125&gt;300,$X$10,$X$9)</f>
        <v>0.47</v>
      </c>
      <c r="Q125" s="38">
        <f t="shared" si="98"/>
        <v>0</v>
      </c>
      <c r="R125" s="38">
        <f>IF(G125=$S$5,"L",IF(G125=$S$7,"B",0))</f>
        <v>0</v>
      </c>
    </row>
    <row r="126" spans="1:18">
      <c r="A126" s="100" t="str">
        <f t="shared" ref="A126" si="192">IF(A127="","",A127)</f>
        <v/>
      </c>
      <c r="B126" s="92"/>
      <c r="C126" s="92"/>
      <c r="D126" s="93"/>
      <c r="E126" s="86"/>
      <c r="F126" s="97"/>
      <c r="G126" s="97"/>
      <c r="H126" s="88"/>
      <c r="I126" s="88"/>
      <c r="J126" s="104">
        <f t="shared" ref="J126" si="193">J127</f>
        <v>0</v>
      </c>
      <c r="K126" s="34" t="str">
        <f>K127</f>
        <v/>
      </c>
      <c r="Q126" s="38">
        <f>Q127</f>
        <v>0</v>
      </c>
      <c r="R126" s="38">
        <f>R127</f>
        <v>0</v>
      </c>
    </row>
    <row r="127" spans="1:18">
      <c r="A127" s="99"/>
      <c r="B127" s="94"/>
      <c r="C127" s="95"/>
      <c r="D127" s="95"/>
      <c r="E127" s="87">
        <f>IF(B127="",0,ROUND(C127*D127,1))</f>
        <v>0</v>
      </c>
      <c r="F127" s="98"/>
      <c r="G127" s="98"/>
      <c r="H127" s="89">
        <f>IF(B127="",0,ROUND(E127/((8*N127)*L127)+0.1,2))</f>
        <v>0</v>
      </c>
      <c r="I127" s="89">
        <f t="shared" ref="I127" si="194">IF(B127="",0,IF($X$10=P127,IF(ROUND(O127*E127+P127,2)&lt;1.6,1.6,ROUND(O127*E127+P127,2)),ROUND(O127*E127+P127,2)))</f>
        <v>0</v>
      </c>
      <c r="J127" s="105"/>
      <c r="K127" s="34" t="str">
        <f>IF(J127="〇",IF(C127&lt;=5,1,IF(C127&lt;=10,2,3)),"")</f>
        <v/>
      </c>
      <c r="L127" t="e">
        <f t="shared" ref="L127" si="195">VLOOKUP(G127,$S$4:$T$10,2,FALSE)</f>
        <v>#N/A</v>
      </c>
      <c r="M127">
        <f t="shared" ref="M127" si="196">ROUND(IF(E127&lt;50,$W$4*E127^$X$4,$W$5*E127^$X$5),1)</f>
        <v>0</v>
      </c>
      <c r="N127">
        <f t="shared" ref="N127" si="197">IF(M127&lt;240,M127,240)</f>
        <v>0</v>
      </c>
      <c r="O127">
        <f>IF(E127&gt;300,$W$10,$W$9)</f>
        <v>3.7000000000000002E-3</v>
      </c>
      <c r="P127">
        <f>IF(E127&gt;300,$X$10,$X$9)</f>
        <v>0.47</v>
      </c>
      <c r="Q127" s="38">
        <f t="shared" si="98"/>
        <v>0</v>
      </c>
      <c r="R127" s="38">
        <f>IF(G127=$S$5,"L",IF(G127=$S$7,"B",0))</f>
        <v>0</v>
      </c>
    </row>
    <row r="128" spans="1:18">
      <c r="A128" s="100" t="str">
        <f t="shared" ref="A128" si="198">IF(A129="","",A129)</f>
        <v/>
      </c>
      <c r="B128" s="92"/>
      <c r="C128" s="92"/>
      <c r="D128" s="93"/>
      <c r="E128" s="86"/>
      <c r="F128" s="97"/>
      <c r="G128" s="97"/>
      <c r="H128" s="88"/>
      <c r="I128" s="88"/>
      <c r="J128" s="104">
        <f t="shared" ref="J128" si="199">J129</f>
        <v>0</v>
      </c>
      <c r="K128" s="34" t="str">
        <f>K129</f>
        <v/>
      </c>
      <c r="Q128" s="38">
        <f>Q129</f>
        <v>0</v>
      </c>
      <c r="R128" s="38">
        <f>R129</f>
        <v>0</v>
      </c>
    </row>
    <row r="129" spans="1:18">
      <c r="A129" s="99"/>
      <c r="B129" s="94"/>
      <c r="C129" s="95"/>
      <c r="D129" s="95"/>
      <c r="E129" s="87">
        <f>IF(B129="",0,ROUND(C129*D129,1))</f>
        <v>0</v>
      </c>
      <c r="F129" s="98"/>
      <c r="G129" s="98"/>
      <c r="H129" s="89">
        <f>IF(B129="",0,ROUND(E129/((8*N129)*L129)+0.1,2))</f>
        <v>0</v>
      </c>
      <c r="I129" s="89">
        <f t="shared" ref="I129" si="200">IF(B129="",0,IF($X$10=P129,IF(ROUND(O129*E129+P129,2)&lt;1.6,1.6,ROUND(O129*E129+P129,2)),ROUND(O129*E129+P129,2)))</f>
        <v>0</v>
      </c>
      <c r="J129" s="105"/>
      <c r="K129" s="34" t="str">
        <f>IF(J129="〇",IF(C129&lt;=5,1,IF(C129&lt;=10,2,3)),"")</f>
        <v/>
      </c>
      <c r="L129" t="e">
        <f t="shared" ref="L129" si="201">VLOOKUP(G129,$S$4:$T$10,2,FALSE)</f>
        <v>#N/A</v>
      </c>
      <c r="M129">
        <f t="shared" ref="M129" si="202">ROUND(IF(E129&lt;50,$W$4*E129^$X$4,$W$5*E129^$X$5),1)</f>
        <v>0</v>
      </c>
      <c r="N129">
        <f t="shared" ref="N129" si="203">IF(M129&lt;240,M129,240)</f>
        <v>0</v>
      </c>
      <c r="O129">
        <f>IF(E129&gt;300,$W$10,$W$9)</f>
        <v>3.7000000000000002E-3</v>
      </c>
      <c r="P129">
        <f>IF(E129&gt;300,$X$10,$X$9)</f>
        <v>0.47</v>
      </c>
      <c r="Q129" s="38">
        <f t="shared" si="98"/>
        <v>0</v>
      </c>
      <c r="R129" s="38">
        <f>IF(G129=$S$5,"L",IF(G129=$S$7,"B",0))</f>
        <v>0</v>
      </c>
    </row>
    <row r="130" spans="1:18">
      <c r="A130" s="100" t="str">
        <f t="shared" ref="A130" si="204">IF(A131="","",A131)</f>
        <v/>
      </c>
      <c r="B130" s="92"/>
      <c r="C130" s="92"/>
      <c r="D130" s="93"/>
      <c r="E130" s="86"/>
      <c r="F130" s="97"/>
      <c r="G130" s="97"/>
      <c r="H130" s="88"/>
      <c r="I130" s="88"/>
      <c r="J130" s="104">
        <f t="shared" ref="J130" si="205">J131</f>
        <v>0</v>
      </c>
      <c r="K130" s="34" t="str">
        <f>K131</f>
        <v/>
      </c>
      <c r="Q130" s="38">
        <f>Q131</f>
        <v>0</v>
      </c>
      <c r="R130" s="38">
        <f>R131</f>
        <v>0</v>
      </c>
    </row>
    <row r="131" spans="1:18">
      <c r="A131" s="99"/>
      <c r="B131" s="94"/>
      <c r="C131" s="95"/>
      <c r="D131" s="95"/>
      <c r="E131" s="87">
        <f>IF(B131="",0,ROUND(C131*D131,1))</f>
        <v>0</v>
      </c>
      <c r="F131" s="98"/>
      <c r="G131" s="98"/>
      <c r="H131" s="89">
        <f>IF(B131="",0,ROUND(E131/((8*N131)*L131)+0.1,2))</f>
        <v>0</v>
      </c>
      <c r="I131" s="89">
        <f t="shared" ref="I131" si="206">IF(B131="",0,IF($X$10=P131,IF(ROUND(O131*E131+P131,2)&lt;1.6,1.6,ROUND(O131*E131+P131,2)),ROUND(O131*E131+P131,2)))</f>
        <v>0</v>
      </c>
      <c r="J131" s="105"/>
      <c r="K131" s="34" t="str">
        <f>IF(J131="〇",IF(C131&lt;=5,1,IF(C131&lt;=10,2,3)),"")</f>
        <v/>
      </c>
      <c r="L131" t="e">
        <f t="shared" ref="L131" si="207">VLOOKUP(G131,$S$4:$T$10,2,FALSE)</f>
        <v>#N/A</v>
      </c>
      <c r="M131">
        <f t="shared" ref="M131" si="208">ROUND(IF(E131&lt;50,$W$4*E131^$X$4,$W$5*E131^$X$5),1)</f>
        <v>0</v>
      </c>
      <c r="N131">
        <f t="shared" ref="N131" si="209">IF(M131&lt;240,M131,240)</f>
        <v>0</v>
      </c>
      <c r="O131">
        <f>IF(E131&gt;300,$W$10,$W$9)</f>
        <v>3.7000000000000002E-3</v>
      </c>
      <c r="P131">
        <f>IF(E131&gt;300,$X$10,$X$9)</f>
        <v>0.47</v>
      </c>
      <c r="Q131" s="38">
        <f t="shared" si="98"/>
        <v>0</v>
      </c>
      <c r="R131" s="38">
        <f>IF(G131=$S$5,"L",IF(G131=$S$7,"B",0))</f>
        <v>0</v>
      </c>
    </row>
    <row r="132" spans="1:18">
      <c r="A132" s="100" t="str">
        <f t="shared" ref="A132" si="210">IF(A133="","",A133)</f>
        <v/>
      </c>
      <c r="B132" s="92"/>
      <c r="C132" s="92"/>
      <c r="D132" s="93"/>
      <c r="E132" s="86"/>
      <c r="F132" s="97"/>
      <c r="G132" s="97"/>
      <c r="H132" s="88"/>
      <c r="I132" s="88"/>
      <c r="J132" s="104">
        <f t="shared" ref="J132" si="211">J133</f>
        <v>0</v>
      </c>
      <c r="K132" s="34" t="str">
        <f>K133</f>
        <v/>
      </c>
      <c r="Q132" s="38">
        <f>Q133</f>
        <v>0</v>
      </c>
      <c r="R132" s="38">
        <f>R133</f>
        <v>0</v>
      </c>
    </row>
    <row r="133" spans="1:18">
      <c r="A133" s="99"/>
      <c r="B133" s="94"/>
      <c r="C133" s="95"/>
      <c r="D133" s="95"/>
      <c r="E133" s="87">
        <f>IF(B133="",0,ROUND(C133*D133,1))</f>
        <v>0</v>
      </c>
      <c r="F133" s="98"/>
      <c r="G133" s="98"/>
      <c r="H133" s="89">
        <f>IF(B133="",0,ROUND(E133/((8*N133)*L133)+0.1,2))</f>
        <v>0</v>
      </c>
      <c r="I133" s="89">
        <f t="shared" ref="I133" si="212">IF(B133="",0,IF($X$10=P133,IF(ROUND(O133*E133+P133,2)&lt;1.6,1.6,ROUND(O133*E133+P133,2)),ROUND(O133*E133+P133,2)))</f>
        <v>0</v>
      </c>
      <c r="J133" s="105"/>
      <c r="K133" s="34" t="str">
        <f>IF(J133="〇",IF(C133&lt;=5,1,IF(C133&lt;=10,2,3)),"")</f>
        <v/>
      </c>
      <c r="L133" t="e">
        <f t="shared" ref="L133" si="213">VLOOKUP(G133,$S$4:$T$10,2,FALSE)</f>
        <v>#N/A</v>
      </c>
      <c r="M133">
        <f t="shared" ref="M133" si="214">ROUND(IF(E133&lt;50,$W$4*E133^$X$4,$W$5*E133^$X$5),1)</f>
        <v>0</v>
      </c>
      <c r="N133">
        <f t="shared" ref="N133" si="215">IF(M133&lt;240,M133,240)</f>
        <v>0</v>
      </c>
      <c r="O133">
        <f>IF(E133&gt;300,$W$10,$W$9)</f>
        <v>3.7000000000000002E-3</v>
      </c>
      <c r="P133">
        <f>IF(E133&gt;300,$X$10,$X$9)</f>
        <v>0.47</v>
      </c>
      <c r="Q133" s="38">
        <f t="shared" ref="Q133:Q147" si="216">IF(B133="",0,IF(C133&lt;10,"S","n"))</f>
        <v>0</v>
      </c>
      <c r="R133" s="38">
        <f>IF(G133=$S$5,"L",IF(G133=$S$7,"B",0))</f>
        <v>0</v>
      </c>
    </row>
    <row r="134" spans="1:18">
      <c r="A134" s="100" t="str">
        <f t="shared" ref="A134" si="217">IF(A135="","",A135)</f>
        <v/>
      </c>
      <c r="B134" s="92"/>
      <c r="C134" s="92"/>
      <c r="D134" s="93"/>
      <c r="E134" s="86"/>
      <c r="F134" s="97"/>
      <c r="G134" s="97"/>
      <c r="H134" s="88"/>
      <c r="I134" s="88"/>
      <c r="J134" s="104">
        <f t="shared" ref="J134" si="218">J135</f>
        <v>0</v>
      </c>
      <c r="K134" s="34" t="str">
        <f>K135</f>
        <v/>
      </c>
      <c r="Q134" s="38">
        <f>Q135</f>
        <v>0</v>
      </c>
      <c r="R134" s="38">
        <f>R135</f>
        <v>0</v>
      </c>
    </row>
    <row r="135" spans="1:18">
      <c r="A135" s="99"/>
      <c r="B135" s="94"/>
      <c r="C135" s="95"/>
      <c r="D135" s="95"/>
      <c r="E135" s="87">
        <f>IF(B135="",0,ROUND(C135*D135,1))</f>
        <v>0</v>
      </c>
      <c r="F135" s="98"/>
      <c r="G135" s="98"/>
      <c r="H135" s="89">
        <f>IF(B135="",0,ROUND(E135/((8*N135)*L135)+0.1,2))</f>
        <v>0</v>
      </c>
      <c r="I135" s="89">
        <f t="shared" ref="I135" si="219">IF(B135="",0,IF($X$10=P135,IF(ROUND(O135*E135+P135,2)&lt;1.6,1.6,ROUND(O135*E135+P135,2)),ROUND(O135*E135+P135,2)))</f>
        <v>0</v>
      </c>
      <c r="J135" s="105"/>
      <c r="K135" s="34" t="str">
        <f>IF(J135="〇",IF(C135&lt;=5,1,IF(C135&lt;=10,2,3)),"")</f>
        <v/>
      </c>
      <c r="L135" t="e">
        <f t="shared" ref="L135" si="220">VLOOKUP(G135,$S$4:$T$10,2,FALSE)</f>
        <v>#N/A</v>
      </c>
      <c r="M135">
        <f t="shared" ref="M135" si="221">ROUND(IF(E135&lt;50,$W$4*E135^$X$4,$W$5*E135^$X$5),1)</f>
        <v>0</v>
      </c>
      <c r="N135">
        <f t="shared" ref="N135" si="222">IF(M135&lt;240,M135,240)</f>
        <v>0</v>
      </c>
      <c r="O135">
        <f>IF(E135&gt;300,$W$10,$W$9)</f>
        <v>3.7000000000000002E-3</v>
      </c>
      <c r="P135">
        <f>IF(E135&gt;300,$X$10,$X$9)</f>
        <v>0.47</v>
      </c>
      <c r="Q135" s="38">
        <f t="shared" si="216"/>
        <v>0</v>
      </c>
      <c r="R135" s="38">
        <f>IF(G135=$S$5,"L",IF(G135=$S$7,"B",0))</f>
        <v>0</v>
      </c>
    </row>
    <row r="136" spans="1:18">
      <c r="A136" s="100" t="str">
        <f t="shared" ref="A136" si="223">IF(A137="","",A137)</f>
        <v/>
      </c>
      <c r="B136" s="92"/>
      <c r="C136" s="92"/>
      <c r="D136" s="93"/>
      <c r="E136" s="86"/>
      <c r="F136" s="97"/>
      <c r="G136" s="97"/>
      <c r="H136" s="88"/>
      <c r="I136" s="88"/>
      <c r="J136" s="104">
        <f t="shared" ref="J136" si="224">J137</f>
        <v>0</v>
      </c>
      <c r="K136" s="34" t="str">
        <f>K137</f>
        <v/>
      </c>
      <c r="Q136" s="38">
        <f>Q137</f>
        <v>0</v>
      </c>
      <c r="R136" s="38">
        <f>R137</f>
        <v>0</v>
      </c>
    </row>
    <row r="137" spans="1:18">
      <c r="A137" s="99"/>
      <c r="B137" s="94"/>
      <c r="C137" s="95"/>
      <c r="D137" s="95"/>
      <c r="E137" s="87">
        <f>IF(B137="",0,ROUND(C137*D137,1))</f>
        <v>0</v>
      </c>
      <c r="F137" s="98"/>
      <c r="G137" s="98"/>
      <c r="H137" s="89">
        <f>IF(B137="",0,ROUND(E137/((8*N137)*L137)+0.1,2))</f>
        <v>0</v>
      </c>
      <c r="I137" s="89">
        <f t="shared" ref="I137" si="225">IF(B137="",0,IF($X$10=P137,IF(ROUND(O137*E137+P137,2)&lt;1.6,1.6,ROUND(O137*E137+P137,2)),ROUND(O137*E137+P137,2)))</f>
        <v>0</v>
      </c>
      <c r="J137" s="105"/>
      <c r="K137" s="34" t="str">
        <f>IF(J137="〇",IF(C137&lt;=5,1,IF(C137&lt;=10,2,3)),"")</f>
        <v/>
      </c>
      <c r="L137" t="e">
        <f t="shared" ref="L137" si="226">VLOOKUP(G137,$S$4:$T$10,2,FALSE)</f>
        <v>#N/A</v>
      </c>
      <c r="M137">
        <f t="shared" ref="M137" si="227">ROUND(IF(E137&lt;50,$W$4*E137^$X$4,$W$5*E137^$X$5),1)</f>
        <v>0</v>
      </c>
      <c r="N137">
        <f t="shared" ref="N137" si="228">IF(M137&lt;240,M137,240)</f>
        <v>0</v>
      </c>
      <c r="O137">
        <f>IF(E137&gt;300,$W$10,$W$9)</f>
        <v>3.7000000000000002E-3</v>
      </c>
      <c r="P137">
        <f>IF(E137&gt;300,$X$10,$X$9)</f>
        <v>0.47</v>
      </c>
      <c r="Q137" s="38">
        <f t="shared" si="216"/>
        <v>0</v>
      </c>
      <c r="R137" s="38">
        <f>IF(G137=$S$5,"L",IF(G137=$S$7,"B",0))</f>
        <v>0</v>
      </c>
    </row>
    <row r="138" spans="1:18">
      <c r="A138" s="100" t="str">
        <f t="shared" ref="A138" si="229">IF(A139="","",A139)</f>
        <v/>
      </c>
      <c r="B138" s="92"/>
      <c r="C138" s="92"/>
      <c r="D138" s="93"/>
      <c r="E138" s="86"/>
      <c r="F138" s="97"/>
      <c r="G138" s="97"/>
      <c r="H138" s="88"/>
      <c r="I138" s="88"/>
      <c r="J138" s="104">
        <f t="shared" ref="J138" si="230">J139</f>
        <v>0</v>
      </c>
      <c r="K138" s="34" t="str">
        <f>K139</f>
        <v/>
      </c>
      <c r="Q138" s="38">
        <f>Q139</f>
        <v>0</v>
      </c>
      <c r="R138" s="38">
        <f>R139</f>
        <v>0</v>
      </c>
    </row>
    <row r="139" spans="1:18">
      <c r="A139" s="99"/>
      <c r="B139" s="94"/>
      <c r="C139" s="95"/>
      <c r="D139" s="95"/>
      <c r="E139" s="87">
        <f>IF(B139="",0,ROUND(C139*D139,1))</f>
        <v>0</v>
      </c>
      <c r="F139" s="98"/>
      <c r="G139" s="98"/>
      <c r="H139" s="89">
        <f>IF(B139="",0,ROUND(E139/((8*N139)*L139)+0.1,2))</f>
        <v>0</v>
      </c>
      <c r="I139" s="89">
        <f t="shared" ref="I139" si="231">IF(B139="",0,IF($X$10=P139,IF(ROUND(O139*E139+P139,2)&lt;1.6,1.6,ROUND(O139*E139+P139,2)),ROUND(O139*E139+P139,2)))</f>
        <v>0</v>
      </c>
      <c r="J139" s="105"/>
      <c r="K139" s="34" t="str">
        <f>IF(J139="〇",IF(C139&lt;=5,1,IF(C139&lt;=10,2,3)),"")</f>
        <v/>
      </c>
      <c r="L139" t="e">
        <f t="shared" ref="L139" si="232">VLOOKUP(G139,$S$4:$T$10,2,FALSE)</f>
        <v>#N/A</v>
      </c>
      <c r="M139">
        <f t="shared" ref="M139" si="233">ROUND(IF(E139&lt;50,$W$4*E139^$X$4,$W$5*E139^$X$5),1)</f>
        <v>0</v>
      </c>
      <c r="N139">
        <f t="shared" ref="N139" si="234">IF(M139&lt;240,M139,240)</f>
        <v>0</v>
      </c>
      <c r="O139">
        <f>IF(E139&gt;300,$W$10,$W$9)</f>
        <v>3.7000000000000002E-3</v>
      </c>
      <c r="P139">
        <f>IF(E139&gt;300,$X$10,$X$9)</f>
        <v>0.47</v>
      </c>
      <c r="Q139" s="38">
        <f t="shared" si="216"/>
        <v>0</v>
      </c>
      <c r="R139" s="38">
        <f>IF(G139=$S$5,"L",IF(G139=$S$7,"B",0))</f>
        <v>0</v>
      </c>
    </row>
    <row r="140" spans="1:18">
      <c r="A140" s="100" t="str">
        <f t="shared" ref="A140" si="235">IF(A141="","",A141)</f>
        <v/>
      </c>
      <c r="B140" s="92"/>
      <c r="C140" s="92"/>
      <c r="D140" s="93"/>
      <c r="E140" s="86"/>
      <c r="F140" s="97"/>
      <c r="G140" s="97"/>
      <c r="H140" s="88"/>
      <c r="I140" s="88"/>
      <c r="J140" s="104">
        <f t="shared" ref="J140" si="236">J141</f>
        <v>0</v>
      </c>
      <c r="K140" s="34" t="str">
        <f>K141</f>
        <v/>
      </c>
      <c r="Q140" s="38">
        <f>Q141</f>
        <v>0</v>
      </c>
      <c r="R140" s="38">
        <f>R141</f>
        <v>0</v>
      </c>
    </row>
    <row r="141" spans="1:18">
      <c r="A141" s="99"/>
      <c r="B141" s="94"/>
      <c r="C141" s="95"/>
      <c r="D141" s="95"/>
      <c r="E141" s="87">
        <f>IF(B141="",0,ROUND(C141*D141,1))</f>
        <v>0</v>
      </c>
      <c r="F141" s="98"/>
      <c r="G141" s="98"/>
      <c r="H141" s="89">
        <f>IF(B141="",0,ROUND(E141/((8*N141)*L141)+0.1,2))</f>
        <v>0</v>
      </c>
      <c r="I141" s="89">
        <f t="shared" ref="I141" si="237">IF(B141="",0,IF($X$10=P141,IF(ROUND(O141*E141+P141,2)&lt;1.6,1.6,ROUND(O141*E141+P141,2)),ROUND(O141*E141+P141,2)))</f>
        <v>0</v>
      </c>
      <c r="J141" s="105"/>
      <c r="K141" s="34" t="str">
        <f>IF(J141="〇",IF(C141&lt;=5,1,IF(C141&lt;=10,2,3)),"")</f>
        <v/>
      </c>
      <c r="L141" t="e">
        <f t="shared" ref="L141" si="238">VLOOKUP(G141,$S$4:$T$10,2,FALSE)</f>
        <v>#N/A</v>
      </c>
      <c r="M141">
        <f t="shared" ref="M141" si="239">ROUND(IF(E141&lt;50,$W$4*E141^$X$4,$W$5*E141^$X$5),1)</f>
        <v>0</v>
      </c>
      <c r="N141">
        <f t="shared" ref="N141" si="240">IF(M141&lt;240,M141,240)</f>
        <v>0</v>
      </c>
      <c r="O141">
        <f>IF(E141&gt;300,$W$10,$W$9)</f>
        <v>3.7000000000000002E-3</v>
      </c>
      <c r="P141">
        <f>IF(E141&gt;300,$X$10,$X$9)</f>
        <v>0.47</v>
      </c>
      <c r="Q141" s="38">
        <f t="shared" si="216"/>
        <v>0</v>
      </c>
      <c r="R141" s="38">
        <f>IF(G141=$S$5,"L",IF(G141=$S$7,"B",0))</f>
        <v>0</v>
      </c>
    </row>
    <row r="142" spans="1:18">
      <c r="A142" s="100" t="str">
        <f t="shared" ref="A142" si="241">IF(A143="","",A143)</f>
        <v/>
      </c>
      <c r="B142" s="92"/>
      <c r="C142" s="92"/>
      <c r="D142" s="93"/>
      <c r="E142" s="86"/>
      <c r="F142" s="97"/>
      <c r="G142" s="97"/>
      <c r="H142" s="88"/>
      <c r="I142" s="88"/>
      <c r="J142" s="104">
        <f t="shared" ref="J142" si="242">J143</f>
        <v>0</v>
      </c>
      <c r="K142" s="34" t="str">
        <f>K143</f>
        <v/>
      </c>
      <c r="Q142" s="38">
        <f>Q143</f>
        <v>0</v>
      </c>
      <c r="R142" s="38">
        <f>R143</f>
        <v>0</v>
      </c>
    </row>
    <row r="143" spans="1:18">
      <c r="A143" s="99"/>
      <c r="B143" s="94"/>
      <c r="C143" s="95"/>
      <c r="D143" s="95"/>
      <c r="E143" s="87">
        <f>IF(B143="",0,ROUND(C143*D143,1))</f>
        <v>0</v>
      </c>
      <c r="F143" s="98"/>
      <c r="G143" s="98"/>
      <c r="H143" s="89">
        <f>IF(B143="",0,ROUND(E143/((8*N143)*L143)+0.1,2))</f>
        <v>0</v>
      </c>
      <c r="I143" s="89">
        <f t="shared" ref="I143" si="243">IF(B143="",0,IF($X$10=P143,IF(ROUND(O143*E143+P143,2)&lt;1.6,1.6,ROUND(O143*E143+P143,2)),ROUND(O143*E143+P143,2)))</f>
        <v>0</v>
      </c>
      <c r="J143" s="105"/>
      <c r="K143" s="34" t="str">
        <f>IF(J143="〇",IF(C143&lt;=5,1,IF(C143&lt;=10,2,3)),"")</f>
        <v/>
      </c>
      <c r="L143" t="e">
        <f t="shared" ref="L143" si="244">VLOOKUP(G143,$S$4:$T$10,2,FALSE)</f>
        <v>#N/A</v>
      </c>
      <c r="M143">
        <f t="shared" ref="M143" si="245">ROUND(IF(E143&lt;50,$W$4*E143^$X$4,$W$5*E143^$X$5),1)</f>
        <v>0</v>
      </c>
      <c r="N143">
        <f t="shared" ref="N143" si="246">IF(M143&lt;240,M143,240)</f>
        <v>0</v>
      </c>
      <c r="O143">
        <f>IF(E143&gt;300,$W$10,$W$9)</f>
        <v>3.7000000000000002E-3</v>
      </c>
      <c r="P143">
        <f>IF(E143&gt;300,$X$10,$X$9)</f>
        <v>0.47</v>
      </c>
      <c r="Q143" s="38">
        <f t="shared" si="216"/>
        <v>0</v>
      </c>
      <c r="R143" s="38">
        <f>IF(G143=$S$5,"L",IF(G143=$S$7,"B",0))</f>
        <v>0</v>
      </c>
    </row>
    <row r="144" spans="1:18">
      <c r="A144" s="100" t="str">
        <f t="shared" ref="A144" si="247">IF(A145="","",A145)</f>
        <v/>
      </c>
      <c r="B144" s="92"/>
      <c r="C144" s="92"/>
      <c r="D144" s="93"/>
      <c r="E144" s="86"/>
      <c r="F144" s="97"/>
      <c r="G144" s="97"/>
      <c r="H144" s="88"/>
      <c r="I144" s="88"/>
      <c r="J144" s="104">
        <f t="shared" ref="J144" si="248">J145</f>
        <v>0</v>
      </c>
      <c r="K144" s="34" t="str">
        <f>K145</f>
        <v/>
      </c>
      <c r="Q144" s="38">
        <f>Q145</f>
        <v>0</v>
      </c>
      <c r="R144" s="38">
        <f>R145</f>
        <v>0</v>
      </c>
    </row>
    <row r="145" spans="1:18">
      <c r="A145" s="99"/>
      <c r="B145" s="94"/>
      <c r="C145" s="95"/>
      <c r="D145" s="95"/>
      <c r="E145" s="87">
        <f>IF(B145="",0,ROUND(C145*D145,1))</f>
        <v>0</v>
      </c>
      <c r="F145" s="98"/>
      <c r="G145" s="98"/>
      <c r="H145" s="89">
        <f>IF(B145="",0,ROUND(E145/((8*N145)*L145)+0.1,2))</f>
        <v>0</v>
      </c>
      <c r="I145" s="89">
        <f t="shared" ref="I145" si="249">IF(B145="",0,IF($X$10=P145,IF(ROUND(O145*E145+P145,2)&lt;1.6,1.6,ROUND(O145*E145+P145,2)),ROUND(O145*E145+P145,2)))</f>
        <v>0</v>
      </c>
      <c r="J145" s="105"/>
      <c r="K145" s="34" t="str">
        <f>IF(J145="〇",IF(C145&lt;=5,1,IF(C145&lt;=10,2,3)),"")</f>
        <v/>
      </c>
      <c r="L145" t="e">
        <f t="shared" ref="L145" si="250">VLOOKUP(G145,$S$4:$T$10,2,FALSE)</f>
        <v>#N/A</v>
      </c>
      <c r="M145">
        <f t="shared" ref="M145" si="251">ROUND(IF(E145&lt;50,$W$4*E145^$X$4,$W$5*E145^$X$5),1)</f>
        <v>0</v>
      </c>
      <c r="N145">
        <f t="shared" ref="N145" si="252">IF(M145&lt;240,M145,240)</f>
        <v>0</v>
      </c>
      <c r="O145">
        <f>IF(E145&gt;300,$W$10,$W$9)</f>
        <v>3.7000000000000002E-3</v>
      </c>
      <c r="P145">
        <f>IF(E145&gt;300,$X$10,$X$9)</f>
        <v>0.47</v>
      </c>
      <c r="Q145" s="38">
        <f t="shared" si="216"/>
        <v>0</v>
      </c>
      <c r="R145" s="38">
        <f>IF(G145=$S$5,"L",IF(G145=$S$7,"B",0))</f>
        <v>0</v>
      </c>
    </row>
    <row r="146" spans="1:18">
      <c r="A146" s="100" t="str">
        <f t="shared" ref="A146" si="253">IF(A147="","",A147)</f>
        <v/>
      </c>
      <c r="B146" s="92"/>
      <c r="C146" s="92"/>
      <c r="D146" s="93"/>
      <c r="E146" s="86"/>
      <c r="F146" s="97"/>
      <c r="G146" s="97"/>
      <c r="H146" s="88"/>
      <c r="I146" s="88"/>
      <c r="J146" s="104">
        <f t="shared" ref="J146" si="254">J147</f>
        <v>0</v>
      </c>
      <c r="K146" s="34" t="str">
        <f>K147</f>
        <v/>
      </c>
      <c r="Q146" s="38">
        <f>Q147</f>
        <v>0</v>
      </c>
      <c r="R146" s="38">
        <f>R147</f>
        <v>0</v>
      </c>
    </row>
    <row r="147" spans="1:18">
      <c r="A147" s="99"/>
      <c r="B147" s="94"/>
      <c r="C147" s="95"/>
      <c r="D147" s="95"/>
      <c r="E147" s="87">
        <f>IF(B147="",0,ROUND(C147*D147,1))</f>
        <v>0</v>
      </c>
      <c r="F147" s="98"/>
      <c r="G147" s="98"/>
      <c r="H147" s="89">
        <f>IF(B147="",0,ROUND(E147/((8*N147)*L147)+0.1,2))</f>
        <v>0</v>
      </c>
      <c r="I147" s="89">
        <f t="shared" ref="I147" si="255">IF(B147="",0,IF($X$10=P147,IF(ROUND(O147*E147+P147,2)&lt;1.6,1.6,ROUND(O147*E147+P147,2)),ROUND(O147*E147+P147,2)))</f>
        <v>0</v>
      </c>
      <c r="J147" s="105"/>
      <c r="K147" s="34" t="str">
        <f>IF(J147="〇",IF(C147&lt;=5,1,IF(C147&lt;=10,2,3)),"")</f>
        <v/>
      </c>
      <c r="L147" t="e">
        <f t="shared" ref="L147" si="256">VLOOKUP(G147,$S$4:$T$10,2,FALSE)</f>
        <v>#N/A</v>
      </c>
      <c r="M147">
        <f t="shared" ref="M147" si="257">ROUND(IF(E147&lt;50,$W$4*E147^$X$4,$W$5*E147^$X$5),1)</f>
        <v>0</v>
      </c>
      <c r="N147">
        <f t="shared" ref="N147" si="258">IF(M147&lt;240,M147,240)</f>
        <v>0</v>
      </c>
      <c r="O147">
        <f>IF(E147&gt;300,$W$10,$W$9)</f>
        <v>3.7000000000000002E-3</v>
      </c>
      <c r="P147">
        <f>IF(E147&gt;300,$X$10,$X$9)</f>
        <v>0.47</v>
      </c>
      <c r="Q147" s="38">
        <f t="shared" si="216"/>
        <v>0</v>
      </c>
      <c r="R147" s="38">
        <f>IF(G147=$S$5,"L",IF(G147=$S$7,"B",0))</f>
        <v>0</v>
      </c>
    </row>
    <row r="149" spans="1:18">
      <c r="B149">
        <f>COUNTA(B4:B147)</f>
        <v>2</v>
      </c>
    </row>
  </sheetData>
  <autoFilter ref="A3:J147" xr:uid="{A5B3B2B2-7AE0-477E-9396-3F6668A51279}">
    <sortState xmlns:xlrd2="http://schemas.microsoft.com/office/spreadsheetml/2017/richdata2" ref="A4:J147">
      <sortCondition ref="A3:A147"/>
    </sortState>
  </autoFilter>
  <mergeCells count="10">
    <mergeCell ref="Q1:Q3"/>
    <mergeCell ref="R1:R3"/>
    <mergeCell ref="P1:P3"/>
    <mergeCell ref="B1:I1"/>
    <mergeCell ref="L1:L3"/>
    <mergeCell ref="M1:M3"/>
    <mergeCell ref="N1:N3"/>
    <mergeCell ref="O1:O3"/>
    <mergeCell ref="K1:K3"/>
    <mergeCell ref="J1:J2"/>
  </mergeCells>
  <phoneticPr fontId="2"/>
  <dataValidations count="2">
    <dataValidation type="list" allowBlank="1" showInputMessage="1" showErrorMessage="1" sqref="G4:G147" xr:uid="{02948D2E-620B-4A1B-910B-AD5386BBFCEF}">
      <formula1>$S$4:$S$10</formula1>
    </dataValidation>
    <dataValidation type="list" allowBlank="1" showInputMessage="1" showErrorMessage="1" sqref="J5 J7 J9 J11 J13 J15 J17 J19 J21 J23 J25 J27 J29 J31 J33 J35 J37 J39 J41 J43 J45 J47 J49 J51 J53 J55 J57 J59 J61 J63 J65 J67 J69 J71 J73 J75 J77 J79 J81 J83 J85 J87 J89 J91 J93 J95 J97 J99 J101 J103 J105 J107 J109 J111 J113 J115 J117 J119 J121 J123 J125 J127 J129 J131 J133 J135 J137 J139 J141 J143 J145 J147" xr:uid="{703ECE18-6EAB-4EAC-BA07-381357B702E4}">
      <formula1>"〇"</formula1>
    </dataValidation>
  </dataValidations>
  <printOptions horizontalCentered="1" verticalCentered="1"/>
  <pageMargins left="0.59055118110236227" right="0.59055118110236227" top="0.78740157480314965" bottom="0.59055118110236227" header="0.31496062992125984" footer="0.47244094488188981"/>
  <pageSetup paperSize="9" scale="26"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&amp;P/&amp;N&amp;R&amp;"HGｺﾞｼｯｸM,標準"&amp;9*全幅は地覆外縁間とする&amp;"ＭＳ Ｐゴシック,標準"&amp;11。</oddFooter>
    <firstHeader xml:space="preserve">&amp;R道路メンテナンス補助橋梁修繕工事
北安曇郡　白馬村　中込橋
</first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BB273-2ED4-40DC-AFC8-585CFD7DE624}">
  <dimension ref="A1:M502"/>
  <sheetViews>
    <sheetView tabSelected="1" view="pageBreakPreview" zoomScaleNormal="50" zoomScaleSheetLayoutView="100" workbookViewId="0">
      <pane ySplit="3" topLeftCell="A4" activePane="bottomLeft" state="frozenSplit"/>
      <selection activeCell="E24" sqref="E24:G24"/>
      <selection pane="bottomLeft" activeCell="A34" sqref="A34:XFD35"/>
    </sheetView>
  </sheetViews>
  <sheetFormatPr defaultColWidth="22" defaultRowHeight="37.5"/>
  <cols>
    <col min="1" max="1" width="16.875" style="30" customWidth="1"/>
    <col min="2" max="3" width="16.875" style="1" customWidth="1"/>
    <col min="4" max="4" width="47.5" style="1" customWidth="1"/>
    <col min="5" max="5" width="7.5" style="1" customWidth="1"/>
    <col min="6" max="6" width="8.125" style="31" customWidth="1"/>
    <col min="7" max="7" width="8.125" style="32" customWidth="1"/>
    <col min="8" max="8" width="15" style="28" customWidth="1"/>
    <col min="9" max="9" width="22" style="1" customWidth="1"/>
    <col min="10" max="13" width="8.5" style="1" customWidth="1"/>
    <col min="14" max="16384" width="22" style="1"/>
  </cols>
  <sheetData>
    <row r="1" spans="1:13" ht="18.75" customHeight="1">
      <c r="A1" s="178" t="s">
        <v>17</v>
      </c>
      <c r="B1" s="178"/>
      <c r="C1" s="178"/>
      <c r="D1" s="178"/>
      <c r="E1" s="178"/>
      <c r="F1" s="178"/>
      <c r="G1" s="178"/>
      <c r="H1" s="178"/>
      <c r="J1" s="25"/>
      <c r="K1" s="25"/>
      <c r="L1" s="25"/>
      <c r="M1" s="25"/>
    </row>
    <row r="2" spans="1:13" ht="18.75" customHeight="1">
      <c r="A2" s="179"/>
      <c r="B2" s="179"/>
      <c r="C2" s="179"/>
      <c r="D2" s="179"/>
      <c r="E2" s="179"/>
      <c r="F2" s="179"/>
      <c r="G2" s="179"/>
      <c r="H2" s="179"/>
      <c r="J2" s="25"/>
      <c r="K2" s="25"/>
      <c r="L2" s="25"/>
      <c r="M2" s="25"/>
    </row>
    <row r="3" spans="1:13" ht="22.5" customHeight="1">
      <c r="A3" s="2" t="s">
        <v>7</v>
      </c>
      <c r="B3" s="2" t="s">
        <v>4</v>
      </c>
      <c r="C3" s="3" t="s">
        <v>5</v>
      </c>
      <c r="D3" s="4" t="s">
        <v>3</v>
      </c>
      <c r="E3" s="5" t="s">
        <v>0</v>
      </c>
      <c r="F3" s="6" t="s">
        <v>1</v>
      </c>
      <c r="G3" s="7" t="s">
        <v>2</v>
      </c>
      <c r="H3" s="8" t="s">
        <v>6</v>
      </c>
      <c r="J3" s="25"/>
      <c r="K3" s="25"/>
      <c r="L3" s="25"/>
      <c r="M3" s="25"/>
    </row>
    <row r="4" spans="1:13" ht="18.75" customHeight="1">
      <c r="A4" s="9"/>
      <c r="B4" s="9"/>
      <c r="C4" s="10"/>
      <c r="D4" s="11"/>
      <c r="E4" s="12"/>
      <c r="F4" s="13"/>
      <c r="G4" s="14"/>
      <c r="H4" s="15"/>
      <c r="J4" s="25"/>
      <c r="K4" s="25"/>
      <c r="L4" s="25"/>
      <c r="M4" s="25"/>
    </row>
    <row r="5" spans="1:13" ht="18.75" customHeight="1">
      <c r="A5" s="16" t="s">
        <v>18</v>
      </c>
      <c r="B5" s="16"/>
      <c r="C5" s="17"/>
      <c r="D5" s="18"/>
      <c r="E5" s="19"/>
      <c r="F5" s="20"/>
      <c r="G5" s="21"/>
      <c r="H5" s="21"/>
      <c r="J5" s="25"/>
      <c r="K5" s="25"/>
      <c r="L5" s="25"/>
      <c r="M5" s="25"/>
    </row>
    <row r="6" spans="1:13" ht="18.75" customHeight="1">
      <c r="A6" s="9"/>
      <c r="B6" s="9"/>
      <c r="C6" s="10"/>
      <c r="D6" s="11"/>
      <c r="E6" s="12"/>
      <c r="F6" s="13"/>
      <c r="G6" s="14"/>
      <c r="H6" s="14"/>
      <c r="J6" s="25"/>
      <c r="K6" s="25"/>
      <c r="L6" s="25"/>
      <c r="M6" s="25"/>
    </row>
    <row r="7" spans="1:13" ht="18.75" customHeight="1">
      <c r="A7" s="16"/>
      <c r="B7" s="16" t="s">
        <v>19</v>
      </c>
      <c r="C7" s="17"/>
      <c r="D7" s="18"/>
      <c r="E7" s="19"/>
      <c r="F7" s="20"/>
      <c r="G7" s="21"/>
      <c r="H7" s="21"/>
      <c r="J7" s="25"/>
      <c r="K7" s="25"/>
      <c r="L7" s="25"/>
      <c r="M7" s="25"/>
    </row>
    <row r="8" spans="1:13" ht="18.75" customHeight="1">
      <c r="A8" s="9"/>
      <c r="B8" s="9"/>
      <c r="C8" s="10"/>
      <c r="D8" s="11"/>
      <c r="E8" s="12"/>
      <c r="F8" s="13"/>
      <c r="G8" s="14"/>
      <c r="H8" s="14"/>
      <c r="J8" s="25"/>
      <c r="K8" s="25"/>
      <c r="L8" s="25"/>
      <c r="M8" s="25"/>
    </row>
    <row r="9" spans="1:13" ht="18.75" customHeight="1">
      <c r="A9" s="16"/>
      <c r="B9" s="16"/>
      <c r="C9" s="17" t="s">
        <v>20</v>
      </c>
      <c r="D9" s="18" t="s">
        <v>152</v>
      </c>
      <c r="E9" s="19" t="s">
        <v>21</v>
      </c>
      <c r="F9" s="20">
        <v>1</v>
      </c>
      <c r="G9" s="21">
        <v>1</v>
      </c>
      <c r="H9" s="21"/>
      <c r="J9" s="25"/>
      <c r="K9" s="25"/>
      <c r="L9" s="25"/>
      <c r="M9" s="25"/>
    </row>
    <row r="10" spans="1:13" ht="18.75" hidden="1" customHeight="1">
      <c r="A10" s="9"/>
      <c r="B10" s="9"/>
      <c r="C10" s="10"/>
      <c r="D10" s="11"/>
      <c r="E10" s="12"/>
      <c r="F10" s="13"/>
      <c r="G10" s="14"/>
      <c r="H10" s="14"/>
      <c r="J10" s="25"/>
      <c r="K10" s="25"/>
      <c r="L10" s="25"/>
      <c r="M10" s="25"/>
    </row>
    <row r="11" spans="1:13" ht="18.75" hidden="1" customHeight="1">
      <c r="A11" s="16"/>
      <c r="B11" s="16"/>
      <c r="C11" s="17" t="s">
        <v>28</v>
      </c>
      <c r="D11" s="18" t="s">
        <v>53</v>
      </c>
      <c r="E11" s="19" t="s">
        <v>29</v>
      </c>
      <c r="F11" s="20">
        <v>1</v>
      </c>
      <c r="G11" s="21">
        <v>1</v>
      </c>
      <c r="H11" s="21"/>
      <c r="J11" s="25" t="s">
        <v>138</v>
      </c>
      <c r="K11" s="25"/>
      <c r="L11" s="25"/>
      <c r="M11" s="25"/>
    </row>
    <row r="12" spans="1:13" ht="18.75" hidden="1" customHeight="1">
      <c r="A12" s="9"/>
      <c r="B12" s="9"/>
      <c r="C12" s="10"/>
      <c r="D12" s="11"/>
      <c r="E12" s="12"/>
      <c r="F12" s="13"/>
      <c r="G12" s="14"/>
      <c r="H12" s="14"/>
      <c r="J12" s="25" t="s">
        <v>139</v>
      </c>
      <c r="K12" s="25" t="s">
        <v>140</v>
      </c>
      <c r="L12" s="25" t="s">
        <v>141</v>
      </c>
      <c r="M12" s="25" t="s">
        <v>142</v>
      </c>
    </row>
    <row r="13" spans="1:13" ht="18.75" hidden="1" customHeight="1">
      <c r="A13" s="16"/>
      <c r="B13" s="16"/>
      <c r="C13" s="17" t="s">
        <v>23</v>
      </c>
      <c r="D13" s="18" t="str">
        <f>"橋梁リストより "&amp;IF(J13=0,IF(K13=0,IF(L13=0,,IF(M13=0,,L13&amp;"+"&amp;M13)),IF(L13=0,IF(M13=0,,L13&amp;"+"&amp;M13),IF(M13=0,K13&amp;"+"&amp;L13,K13&amp;"+"&amp;L13&amp;"+"&amp;M13))),IF(K13=0,IF(L13=0,IF(M13=0,,J13&amp;"+"&amp;M13),IF(M13=0,J13&amp;"+"&amp;L13,J13&amp;"+"&amp;L13&amp;"+"&amp;M13)),IF(L13=0,IF(M13=0,J13&amp;"+"&amp;K13,J13&amp;"+"&amp;K13&amp;"+"&amp;M13))))</f>
        <v>橋梁リストより 1+1</v>
      </c>
      <c r="E13" s="19" t="s">
        <v>24</v>
      </c>
      <c r="F13" s="20">
        <f>'5m以下'!C149+'10m以下'!C149+'10m以下'!C151+'15m以下'!C149+溝橋以外!C149+溝橋以外!C151</f>
        <v>2</v>
      </c>
      <c r="G13" s="21">
        <f>F13</f>
        <v>2</v>
      </c>
      <c r="H13" s="21"/>
      <c r="J13" s="25">
        <f>'5m以下'!C149</f>
        <v>1</v>
      </c>
      <c r="K13" s="25">
        <f>'10m以下'!C149+'10m以下'!C151</f>
        <v>1</v>
      </c>
      <c r="L13" s="25">
        <f>'15m以下'!C149</f>
        <v>0</v>
      </c>
      <c r="M13" s="25">
        <f>溝橋以外!C149+溝橋以外!C151</f>
        <v>0</v>
      </c>
    </row>
    <row r="14" spans="1:13" ht="18.75" customHeight="1">
      <c r="A14" s="9"/>
      <c r="B14" s="9"/>
      <c r="C14" s="10"/>
      <c r="D14" s="11"/>
      <c r="E14" s="12"/>
      <c r="F14" s="13"/>
      <c r="G14" s="14"/>
      <c r="H14" s="14"/>
    </row>
    <row r="15" spans="1:13" ht="18.75" customHeight="1">
      <c r="A15" s="16"/>
      <c r="B15" s="16"/>
      <c r="C15" s="17" t="s">
        <v>23</v>
      </c>
      <c r="D15" s="18" t="s">
        <v>159</v>
      </c>
      <c r="E15" s="19" t="s">
        <v>24</v>
      </c>
      <c r="F15" s="20">
        <v>1</v>
      </c>
      <c r="G15" s="21">
        <v>1</v>
      </c>
      <c r="H15" s="21" t="s">
        <v>161</v>
      </c>
    </row>
    <row r="16" spans="1:13" ht="18.75" customHeight="1">
      <c r="A16" s="9"/>
      <c r="B16" s="9"/>
      <c r="C16" s="10"/>
      <c r="D16" s="11"/>
      <c r="E16" s="12"/>
      <c r="F16" s="13"/>
      <c r="G16" s="14"/>
      <c r="H16" s="14"/>
    </row>
    <row r="17" spans="1:13" ht="18.75" customHeight="1">
      <c r="A17" s="16"/>
      <c r="B17" s="16"/>
      <c r="C17" s="17" t="s">
        <v>23</v>
      </c>
      <c r="D17" s="18" t="s">
        <v>156</v>
      </c>
      <c r="E17" s="19" t="s">
        <v>24</v>
      </c>
      <c r="F17" s="20">
        <v>1</v>
      </c>
      <c r="G17" s="21">
        <v>1</v>
      </c>
      <c r="H17" s="21"/>
    </row>
    <row r="18" spans="1:13" ht="18.75" customHeight="1">
      <c r="A18" s="9"/>
      <c r="B18" s="9"/>
      <c r="C18" s="10"/>
      <c r="D18" s="11"/>
      <c r="E18" s="12"/>
      <c r="F18" s="13"/>
      <c r="G18" s="14"/>
      <c r="H18" s="14"/>
      <c r="J18" s="25"/>
      <c r="K18" s="25"/>
      <c r="L18" s="25"/>
      <c r="M18" s="25"/>
    </row>
    <row r="19" spans="1:13" ht="18.75" customHeight="1">
      <c r="A19" s="16"/>
      <c r="B19" s="16" t="s">
        <v>22</v>
      </c>
      <c r="C19" s="17"/>
      <c r="D19" s="18"/>
      <c r="E19" s="19"/>
      <c r="F19" s="20"/>
      <c r="G19" s="21"/>
      <c r="H19" s="21"/>
      <c r="J19" s="25"/>
      <c r="K19" s="25"/>
      <c r="L19" s="25"/>
      <c r="M19" s="25"/>
    </row>
    <row r="20" spans="1:13" ht="18.75" customHeight="1">
      <c r="A20" s="9"/>
      <c r="B20" s="9"/>
      <c r="C20" s="10"/>
      <c r="D20" s="11"/>
      <c r="E20" s="12"/>
      <c r="F20" s="13"/>
      <c r="G20" s="14"/>
      <c r="H20" s="14"/>
      <c r="J20" s="25"/>
      <c r="K20" s="25"/>
      <c r="L20" s="25"/>
      <c r="M20" s="25"/>
    </row>
    <row r="21" spans="1:13" ht="18.75" customHeight="1">
      <c r="A21" s="16"/>
      <c r="B21" s="16"/>
      <c r="C21" s="17" t="s">
        <v>25</v>
      </c>
      <c r="D21" s="18" t="s">
        <v>96</v>
      </c>
      <c r="E21" s="19" t="s">
        <v>24</v>
      </c>
      <c r="F21" s="20">
        <f>'5m以下'!C149</f>
        <v>1</v>
      </c>
      <c r="G21" s="21">
        <f>F21</f>
        <v>1</v>
      </c>
      <c r="H21" s="21"/>
      <c r="J21" s="25"/>
      <c r="K21" s="25"/>
      <c r="L21" s="25"/>
      <c r="M21" s="25"/>
    </row>
    <row r="22" spans="1:13" ht="18.75" customHeight="1">
      <c r="A22" s="9"/>
      <c r="B22" s="9"/>
      <c r="C22" s="10"/>
      <c r="D22" s="11"/>
      <c r="E22" s="12"/>
      <c r="F22" s="13"/>
      <c r="G22" s="14"/>
      <c r="H22" s="14"/>
      <c r="J22" s="25" t="s">
        <v>61</v>
      </c>
      <c r="K22" s="25" t="s">
        <v>143</v>
      </c>
      <c r="L22" s="25"/>
      <c r="M22" s="25"/>
    </row>
    <row r="23" spans="1:13" ht="18.75" customHeight="1">
      <c r="A23" s="16"/>
      <c r="B23" s="16"/>
      <c r="C23" s="17" t="s">
        <v>25</v>
      </c>
      <c r="D23" s="18" t="str">
        <f>"橋長5m～10m以下　橋梁リストより "&amp;IF(J23=0,,IF(K23=0,,J23&amp;"+"&amp;K23))</f>
        <v xml:space="preserve">橋長5m～10m以下　橋梁リストより </v>
      </c>
      <c r="E23" s="19" t="s">
        <v>24</v>
      </c>
      <c r="F23" s="20">
        <f>'10m以下'!C149+'10m以下'!C151</f>
        <v>1</v>
      </c>
      <c r="G23" s="21">
        <f>F23</f>
        <v>1</v>
      </c>
      <c r="H23" s="21"/>
      <c r="I23" s="22"/>
      <c r="J23" s="167">
        <f>'10m以下'!D149</f>
        <v>0</v>
      </c>
      <c r="K23" s="167">
        <f>'10m以下'!D151</f>
        <v>0</v>
      </c>
      <c r="L23" s="167"/>
      <c r="M23" s="167"/>
    </row>
    <row r="24" spans="1:13" ht="18.75" hidden="1" customHeight="1">
      <c r="A24" s="9"/>
      <c r="B24" s="9"/>
      <c r="C24" s="10"/>
      <c r="D24" s="11"/>
      <c r="E24" s="12"/>
      <c r="F24" s="13"/>
      <c r="G24" s="14"/>
      <c r="H24" s="14"/>
      <c r="I24" s="22"/>
      <c r="J24" s="167"/>
      <c r="K24" s="167"/>
      <c r="L24" s="167"/>
      <c r="M24" s="167"/>
    </row>
    <row r="25" spans="1:13" ht="18.75" hidden="1" customHeight="1">
      <c r="A25" s="16"/>
      <c r="B25" s="16"/>
      <c r="C25" s="17" t="s">
        <v>25</v>
      </c>
      <c r="D25" s="18" t="s">
        <v>97</v>
      </c>
      <c r="E25" s="19" t="s">
        <v>24</v>
      </c>
      <c r="F25" s="20">
        <f>'15m以下'!C149</f>
        <v>0</v>
      </c>
      <c r="G25" s="21">
        <f>F25</f>
        <v>0</v>
      </c>
      <c r="H25" s="21"/>
      <c r="I25" s="23"/>
      <c r="J25" s="168"/>
      <c r="K25" s="169"/>
      <c r="L25" s="170"/>
      <c r="M25" s="167"/>
    </row>
    <row r="26" spans="1:13" ht="18.75" hidden="1" customHeight="1">
      <c r="A26" s="9"/>
      <c r="B26" s="9"/>
      <c r="C26" s="10"/>
      <c r="D26" s="11"/>
      <c r="E26" s="12"/>
      <c r="F26" s="13"/>
      <c r="G26" s="14"/>
      <c r="H26" s="14"/>
      <c r="I26" s="22"/>
      <c r="J26" s="167"/>
      <c r="K26" s="167"/>
      <c r="L26" s="167"/>
      <c r="M26" s="167"/>
    </row>
    <row r="27" spans="1:13" ht="18.75" hidden="1" customHeight="1">
      <c r="A27" s="16"/>
      <c r="B27" s="16"/>
      <c r="C27" s="17" t="s">
        <v>26</v>
      </c>
      <c r="D27" s="18" t="str">
        <f>"特定溝橋等を除く　N="&amp;溝橋以外!C149+溝橋以外!C151&amp;"橋　橋梁リストより"</f>
        <v>特定溝橋等を除く　N=0橋　橋梁リストより</v>
      </c>
      <c r="E27" s="19" t="s">
        <v>27</v>
      </c>
      <c r="F27" s="161">
        <f>溝橋以外!H151</f>
        <v>0</v>
      </c>
      <c r="G27" s="73">
        <f>ROUND(F27,1)</f>
        <v>0</v>
      </c>
      <c r="H27" s="21"/>
      <c r="J27" s="25"/>
      <c r="K27" s="25"/>
      <c r="L27" s="25"/>
      <c r="M27" s="25"/>
    </row>
    <row r="28" spans="1:13" ht="18.75" customHeight="1">
      <c r="A28" s="9"/>
      <c r="B28" s="9"/>
      <c r="C28" s="10"/>
      <c r="D28" s="11"/>
      <c r="E28" s="12"/>
      <c r="F28" s="13"/>
      <c r="G28" s="14"/>
      <c r="H28" s="14"/>
      <c r="J28" s="25"/>
      <c r="K28" s="25"/>
      <c r="L28" s="25"/>
      <c r="M28" s="25"/>
    </row>
    <row r="29" spans="1:13" ht="18.75" customHeight="1">
      <c r="A29" s="16"/>
      <c r="B29" s="16" t="s">
        <v>65</v>
      </c>
      <c r="C29" s="17"/>
      <c r="D29" s="18"/>
      <c r="E29" s="19"/>
      <c r="F29" s="20"/>
      <c r="G29" s="21"/>
      <c r="H29" s="21"/>
      <c r="J29" s="25"/>
      <c r="K29" s="25"/>
      <c r="L29" s="25"/>
      <c r="M29" s="25"/>
    </row>
    <row r="30" spans="1:13" ht="18.75" customHeight="1">
      <c r="A30" s="9"/>
      <c r="B30" s="9"/>
      <c r="C30" s="10"/>
      <c r="D30" s="11"/>
      <c r="E30" s="12"/>
      <c r="F30" s="13"/>
      <c r="G30" s="14"/>
      <c r="H30" s="14"/>
      <c r="J30" s="25"/>
      <c r="K30" s="25"/>
      <c r="L30" s="25"/>
      <c r="M30" s="25"/>
    </row>
    <row r="31" spans="1:13" ht="18.75" customHeight="1">
      <c r="A31" s="16"/>
      <c r="B31" s="16"/>
      <c r="C31" s="17" t="s">
        <v>66</v>
      </c>
      <c r="D31" s="18" t="s">
        <v>160</v>
      </c>
      <c r="E31" s="19" t="s">
        <v>27</v>
      </c>
      <c r="F31" s="161">
        <f>'5m以下'!I149</f>
        <v>0.52</v>
      </c>
      <c r="G31" s="73">
        <v>0.5</v>
      </c>
      <c r="H31" s="21" t="s">
        <v>161</v>
      </c>
      <c r="J31" s="25"/>
      <c r="K31" s="25"/>
      <c r="L31" s="25"/>
      <c r="M31" s="25"/>
    </row>
    <row r="32" spans="1:13" ht="18.75" customHeight="1">
      <c r="A32" s="9"/>
      <c r="B32" s="9"/>
      <c r="C32" s="10"/>
      <c r="D32" s="11"/>
      <c r="E32" s="12"/>
      <c r="F32" s="13"/>
      <c r="G32" s="14"/>
      <c r="H32" s="14"/>
      <c r="J32" s="25"/>
      <c r="K32" s="25"/>
      <c r="L32" s="25"/>
      <c r="M32" s="25"/>
    </row>
    <row r="33" spans="1:13" ht="18.75" customHeight="1">
      <c r="A33" s="16"/>
      <c r="B33" s="16"/>
      <c r="C33" s="17" t="s">
        <v>66</v>
      </c>
      <c r="D33" s="18" t="s">
        <v>156</v>
      </c>
      <c r="E33" s="19" t="s">
        <v>27</v>
      </c>
      <c r="F33" s="161">
        <f>'10m以下'!I5</f>
        <v>0.54</v>
      </c>
      <c r="G33" s="73">
        <v>0.5</v>
      </c>
      <c r="H33" s="21"/>
      <c r="J33" s="25"/>
      <c r="K33" s="25"/>
      <c r="L33" s="25"/>
      <c r="M33" s="25"/>
    </row>
    <row r="34" spans="1:13" ht="18.75" hidden="1" customHeight="1">
      <c r="A34" s="9"/>
      <c r="B34" s="9"/>
      <c r="C34" s="10"/>
      <c r="D34" s="11"/>
      <c r="E34" s="12"/>
      <c r="F34" s="162"/>
      <c r="G34" s="163"/>
      <c r="H34" s="14"/>
      <c r="J34" s="25" t="s">
        <v>144</v>
      </c>
      <c r="K34" s="25" t="s">
        <v>145</v>
      </c>
      <c r="L34" s="25" t="s">
        <v>146</v>
      </c>
      <c r="M34" s="25"/>
    </row>
    <row r="35" spans="1:13" ht="18.75" hidden="1" customHeight="1">
      <c r="A35" s="16"/>
      <c r="B35" s="16"/>
      <c r="C35" s="17" t="s">
        <v>66</v>
      </c>
      <c r="D35" s="18" t="str">
        <f>"小規模橋梁　　橋梁リストより  N="&amp;I41&amp;"橋 "&amp;IF(J35=0,IF(K35=0,,IF(L35=0,,K35&amp;"+"&amp;L35)),IF(K35=0,IF(L35=0,,J35&amp;"+"&amp;L35),IF(L35=0,J35&amp;"+"&amp;K35,J35&amp;"+"&amp;K35&amp;"+"&amp;L35)))</f>
        <v>小規模橋梁　　橋梁リストより  N=2橋 0.52+0.54</v>
      </c>
      <c r="E35" s="19" t="s">
        <v>27</v>
      </c>
      <c r="F35" s="161">
        <f>'5m以下'!I149+'10m以下'!I149+溝橋以外!I149</f>
        <v>1.06</v>
      </c>
      <c r="G35" s="73">
        <f>ROUND(F35,1)</f>
        <v>1.1000000000000001</v>
      </c>
      <c r="H35" s="21"/>
      <c r="I35" s="158"/>
      <c r="J35" s="25">
        <f>'5m以下'!I149</f>
        <v>0.52</v>
      </c>
      <c r="K35" s="25">
        <f>'10m以下'!I149</f>
        <v>0.54</v>
      </c>
      <c r="L35" s="25">
        <f>溝橋以外!I149</f>
        <v>0</v>
      </c>
      <c r="M35" s="25"/>
    </row>
    <row r="36" spans="1:13" ht="18.75" hidden="1" customHeight="1">
      <c r="A36" s="9"/>
      <c r="B36" s="9"/>
      <c r="C36" s="10"/>
      <c r="D36" s="11"/>
      <c r="E36" s="12"/>
      <c r="F36" s="162"/>
      <c r="G36" s="163"/>
      <c r="H36" s="14"/>
      <c r="J36" s="25" t="s">
        <v>145</v>
      </c>
      <c r="K36" s="25" t="s">
        <v>148</v>
      </c>
      <c r="L36" s="25" t="s">
        <v>146</v>
      </c>
      <c r="M36" s="25"/>
    </row>
    <row r="37" spans="1:13" ht="18.75" hidden="1" customHeight="1" thickBot="1">
      <c r="A37" s="16"/>
      <c r="B37" s="16"/>
      <c r="C37" s="17" t="s">
        <v>66</v>
      </c>
      <c r="D37" s="18" t="str">
        <f>"小規模橋梁を除く　橋梁リストより  N="&amp;I45&amp;"橋 "&amp;IF(J37=0,IF(K37=0,,IF(L37=0,,K37&amp;"+"&amp;L37)),IF(K37=0,IF(L37=0,,J37&amp;"+"&amp;L37),IF(L37=0,J37&amp;"+"&amp;K37,J37&amp;"+"&amp;K37&amp;"+"&amp;L37)))</f>
        <v xml:space="preserve">小規模橋梁を除く　橋梁リストより  N=0橋 </v>
      </c>
      <c r="E37" s="19" t="s">
        <v>27</v>
      </c>
      <c r="F37" s="161">
        <f>'10m以下'!I151+'15m以下'!I149+溝橋以外!I151</f>
        <v>0</v>
      </c>
      <c r="G37" s="73">
        <f>ROUND(F37,1)</f>
        <v>0</v>
      </c>
      <c r="H37" s="21"/>
      <c r="I37" s="24" t="s">
        <v>16</v>
      </c>
      <c r="J37" s="25">
        <f>'10m以下'!I151</f>
        <v>0</v>
      </c>
      <c r="K37" s="25">
        <f>'15m以下'!H149</f>
        <v>0</v>
      </c>
      <c r="L37" s="25">
        <f>溝橋以外!I151</f>
        <v>0</v>
      </c>
      <c r="M37" s="25"/>
    </row>
    <row r="38" spans="1:13" ht="18.75" customHeight="1">
      <c r="A38" s="9"/>
      <c r="B38" s="9"/>
      <c r="C38" s="10"/>
      <c r="D38" s="11"/>
      <c r="E38" s="12"/>
      <c r="F38" s="162"/>
      <c r="G38" s="163"/>
      <c r="H38" s="14"/>
      <c r="J38" s="25"/>
      <c r="K38" s="25"/>
      <c r="L38" s="25"/>
      <c r="M38" s="25"/>
    </row>
    <row r="39" spans="1:13" ht="18.75" customHeight="1">
      <c r="A39" s="16"/>
      <c r="B39" s="16"/>
      <c r="C39" s="17" t="s">
        <v>67</v>
      </c>
      <c r="D39" s="18" t="str">
        <f>"小規模橋梁　橋梁リストより　N="&amp;I41&amp;"橋"</f>
        <v>小規模橋梁　橋梁リストより　N=2橋</v>
      </c>
      <c r="E39" s="19" t="s">
        <v>27</v>
      </c>
      <c r="F39" s="161">
        <f>ROUND(J43*I41^2+K43*I41+2.1,3)</f>
        <v>2.214</v>
      </c>
      <c r="G39" s="73">
        <f>ROUND(F39,1)</f>
        <v>2.2000000000000002</v>
      </c>
      <c r="H39" s="21"/>
      <c r="I39" s="158"/>
      <c r="J39" s="25"/>
      <c r="K39" s="25"/>
      <c r="L39" s="25"/>
      <c r="M39" s="25"/>
    </row>
    <row r="40" spans="1:13" ht="18.75" customHeight="1">
      <c r="A40" s="9"/>
      <c r="B40" s="9"/>
      <c r="C40" s="10"/>
      <c r="D40" s="11"/>
      <c r="E40" s="12"/>
      <c r="F40" s="162"/>
      <c r="G40" s="163"/>
      <c r="H40" s="14"/>
      <c r="I40" s="25"/>
      <c r="J40" s="25"/>
      <c r="K40" s="25"/>
      <c r="L40" s="25"/>
      <c r="M40" s="25"/>
    </row>
    <row r="41" spans="1:13" ht="18.75" customHeight="1">
      <c r="A41" s="16"/>
      <c r="B41" s="16"/>
      <c r="C41" s="17"/>
      <c r="D41" s="18" t="str">
        <f>J43&amp;"*"&amp;I41&amp;"^2+"&amp;K43&amp;"*"&amp;I41&amp;"+"&amp;L43&amp;"= "&amp;ROUND(J43*I41^2+K43*I41+2.1,3)</f>
        <v>0.0001*2^2+0.057*2+2.1= 2.214</v>
      </c>
      <c r="E41" s="19"/>
      <c r="F41" s="161"/>
      <c r="G41" s="73"/>
      <c r="H41" s="21"/>
      <c r="I41" s="159">
        <f>'5m以下'!C149+'10m以下'!C149+溝橋以外!C149</f>
        <v>2</v>
      </c>
      <c r="J41" s="25"/>
      <c r="K41" s="25"/>
      <c r="L41" s="25"/>
      <c r="M41" s="25"/>
    </row>
    <row r="42" spans="1:13" ht="18.75" hidden="1" customHeight="1">
      <c r="A42" s="9"/>
      <c r="B42" s="9"/>
      <c r="C42" s="10"/>
      <c r="D42" s="11"/>
      <c r="E42" s="12"/>
      <c r="F42" s="162"/>
      <c r="G42" s="163"/>
      <c r="H42" s="14"/>
      <c r="I42" s="25"/>
      <c r="J42" s="25" t="s">
        <v>83</v>
      </c>
      <c r="K42" s="25"/>
      <c r="L42" s="25"/>
      <c r="M42" s="25"/>
    </row>
    <row r="43" spans="1:13" ht="18.75" hidden="1" customHeight="1">
      <c r="A43" s="16"/>
      <c r="B43" s="16"/>
      <c r="C43" s="17" t="s">
        <v>67</v>
      </c>
      <c r="D43" s="18" t="str">
        <f>"小規模橋梁を除く　橋梁リストより  N="&amp;I45&amp;"橋"</f>
        <v>小規模橋梁を除く　橋梁リストより  N=0橋</v>
      </c>
      <c r="E43" s="19" t="s">
        <v>27</v>
      </c>
      <c r="F43" s="161">
        <f>ROUND(J43*I45^2+K43*I45+L43,3)</f>
        <v>2.1</v>
      </c>
      <c r="G43" s="73">
        <f>ROUND(F43,1)</f>
        <v>2.1</v>
      </c>
      <c r="H43" s="21"/>
      <c r="I43" s="25"/>
      <c r="J43" s="160">
        <v>1E-4</v>
      </c>
      <c r="K43" s="160">
        <v>5.7000000000000002E-2</v>
      </c>
      <c r="L43" s="160">
        <v>2.1</v>
      </c>
      <c r="M43" s="25"/>
    </row>
    <row r="44" spans="1:13" ht="18.75" hidden="1" customHeight="1">
      <c r="A44" s="9"/>
      <c r="B44" s="9"/>
      <c r="C44" s="10"/>
      <c r="D44" s="11"/>
      <c r="E44" s="12"/>
      <c r="F44" s="13"/>
      <c r="G44" s="14"/>
      <c r="H44" s="14"/>
      <c r="I44" s="25"/>
      <c r="J44" s="25"/>
      <c r="K44" s="25"/>
      <c r="L44" s="25"/>
      <c r="M44" s="25"/>
    </row>
    <row r="45" spans="1:13" ht="18.75" hidden="1" customHeight="1">
      <c r="A45" s="16"/>
      <c r="B45" s="16"/>
      <c r="C45" s="17"/>
      <c r="D45" s="18" t="str">
        <f>J43&amp;"*"&amp;I45&amp;"^2+"&amp;K43&amp;"*"&amp;I45&amp;"+"&amp;L43&amp;"= "&amp;ROUND(J43*I45^2+K43*I45+2.1,3)</f>
        <v>0.0001*0^2+0.057*0+2.1= 2.1</v>
      </c>
      <c r="E45" s="19"/>
      <c r="F45" s="20"/>
      <c r="G45" s="21"/>
      <c r="H45" s="21"/>
      <c r="I45" s="159">
        <f>'10m以下'!C151+'15m以下'!C149+溝橋以外!C151</f>
        <v>0</v>
      </c>
      <c r="J45" s="25"/>
      <c r="K45" s="25"/>
      <c r="L45" s="25"/>
      <c r="M45" s="25"/>
    </row>
    <row r="46" spans="1:13" ht="18.75" customHeight="1">
      <c r="A46" s="9"/>
      <c r="B46" s="9"/>
      <c r="C46" s="10"/>
      <c r="D46" s="11"/>
      <c r="E46" s="12"/>
      <c r="F46" s="13"/>
      <c r="G46" s="14"/>
      <c r="H46" s="14"/>
      <c r="J46" s="25"/>
      <c r="K46" s="25"/>
      <c r="L46" s="25"/>
      <c r="M46" s="25"/>
    </row>
    <row r="47" spans="1:13" ht="18.75" customHeight="1">
      <c r="A47" s="16"/>
      <c r="B47" s="16"/>
      <c r="C47" s="17" t="s">
        <v>155</v>
      </c>
      <c r="D47" s="18" t="s">
        <v>157</v>
      </c>
      <c r="E47" s="19" t="s">
        <v>27</v>
      </c>
      <c r="F47" s="161">
        <v>0.22</v>
      </c>
      <c r="G47" s="73">
        <v>0.2</v>
      </c>
      <c r="H47" s="21" t="s">
        <v>156</v>
      </c>
      <c r="J47" s="25"/>
      <c r="K47" s="25"/>
      <c r="L47" s="25"/>
      <c r="M47" s="25"/>
    </row>
    <row r="48" spans="1:13" ht="18.75" customHeight="1">
      <c r="A48" s="9"/>
      <c r="B48" s="9"/>
      <c r="C48" s="10"/>
      <c r="D48" s="11"/>
      <c r="E48" s="12"/>
      <c r="F48" s="13"/>
      <c r="G48" s="14"/>
      <c r="H48" s="14"/>
      <c r="J48" s="25"/>
      <c r="K48" s="25"/>
      <c r="L48" s="25"/>
      <c r="M48" s="25"/>
    </row>
    <row r="49" spans="1:13" ht="18.75" customHeight="1">
      <c r="A49" s="16"/>
      <c r="B49" s="16"/>
      <c r="C49" s="17"/>
      <c r="D49" s="18" t="s">
        <v>158</v>
      </c>
      <c r="E49" s="19"/>
      <c r="F49" s="20"/>
      <c r="G49" s="21"/>
      <c r="H49" s="21"/>
      <c r="J49" s="25"/>
      <c r="K49" s="25"/>
      <c r="L49" s="25"/>
      <c r="M49" s="25"/>
    </row>
    <row r="50" spans="1:13" ht="18.75" customHeight="1">
      <c r="A50" s="9"/>
      <c r="B50" s="9"/>
      <c r="C50" s="10"/>
      <c r="D50" s="11"/>
      <c r="E50" s="12"/>
      <c r="F50" s="13"/>
      <c r="G50" s="14"/>
      <c r="H50" s="14"/>
      <c r="I50" s="25"/>
      <c r="J50" s="25"/>
      <c r="K50" s="25"/>
      <c r="L50" s="25"/>
      <c r="M50" s="25"/>
    </row>
    <row r="51" spans="1:13" ht="18.75" customHeight="1">
      <c r="A51" s="16"/>
      <c r="B51" s="16" t="s">
        <v>68</v>
      </c>
      <c r="C51" s="17"/>
      <c r="D51" s="18"/>
      <c r="E51" s="19"/>
      <c r="F51" s="20"/>
      <c r="G51" s="21"/>
      <c r="H51" s="21"/>
      <c r="J51" s="25"/>
      <c r="K51" s="25"/>
      <c r="L51" s="25"/>
      <c r="M51" s="25"/>
    </row>
    <row r="52" spans="1:13" ht="18.75" customHeight="1">
      <c r="A52" s="9"/>
      <c r="B52" s="9"/>
      <c r="C52" s="10"/>
      <c r="D52" s="11"/>
      <c r="E52" s="12"/>
      <c r="F52" s="13"/>
      <c r="G52" s="14"/>
      <c r="H52" s="14"/>
      <c r="J52" s="25"/>
      <c r="K52" s="25"/>
      <c r="L52" s="25"/>
      <c r="M52" s="25"/>
    </row>
    <row r="53" spans="1:13" ht="18.75" customHeight="1">
      <c r="A53" s="16"/>
      <c r="B53" s="16"/>
      <c r="C53" s="17" t="s">
        <v>69</v>
      </c>
      <c r="D53" s="18" t="s">
        <v>70</v>
      </c>
      <c r="E53" s="19" t="s">
        <v>21</v>
      </c>
      <c r="F53" s="20">
        <v>1</v>
      </c>
      <c r="G53" s="21">
        <f>F53</f>
        <v>1</v>
      </c>
      <c r="H53" s="21" t="s">
        <v>98</v>
      </c>
      <c r="J53" s="25"/>
      <c r="K53" s="25"/>
      <c r="L53" s="25"/>
      <c r="M53" s="25"/>
    </row>
    <row r="54" spans="1:13" ht="18.75" hidden="1" customHeight="1">
      <c r="A54" s="9"/>
      <c r="B54" s="9"/>
      <c r="C54" s="10"/>
      <c r="D54" s="11"/>
      <c r="E54" s="12"/>
      <c r="F54" s="13"/>
      <c r="G54" s="14"/>
      <c r="H54" s="14"/>
      <c r="J54" s="25"/>
      <c r="K54" s="25"/>
      <c r="L54" s="25"/>
      <c r="M54" s="25"/>
    </row>
    <row r="55" spans="1:13" ht="18.75" hidden="1" customHeight="1">
      <c r="A55" s="16" t="s">
        <v>71</v>
      </c>
      <c r="B55" s="16"/>
      <c r="C55" s="17"/>
      <c r="D55" s="18"/>
      <c r="E55" s="19"/>
      <c r="F55" s="20"/>
      <c r="G55" s="21"/>
      <c r="H55" s="21"/>
      <c r="J55" s="25"/>
      <c r="K55" s="25"/>
      <c r="L55" s="25"/>
      <c r="M55" s="25"/>
    </row>
    <row r="56" spans="1:13" ht="18.75" hidden="1" customHeight="1">
      <c r="A56" s="9"/>
      <c r="B56" s="9"/>
      <c r="C56" s="10"/>
      <c r="D56" s="11"/>
      <c r="E56" s="12"/>
      <c r="F56" s="13"/>
      <c r="G56" s="14"/>
      <c r="H56" s="14"/>
      <c r="J56" s="25"/>
      <c r="K56" s="25"/>
      <c r="L56" s="25"/>
      <c r="M56" s="25"/>
    </row>
    <row r="57" spans="1:13" ht="18.75" hidden="1" customHeight="1">
      <c r="A57" s="16"/>
      <c r="B57" s="16" t="s">
        <v>109</v>
      </c>
      <c r="C57" s="17"/>
      <c r="D57" s="18"/>
      <c r="E57" s="19"/>
      <c r="F57" s="20"/>
      <c r="G57" s="21"/>
      <c r="H57" s="21"/>
      <c r="J57" s="25"/>
      <c r="K57" s="25"/>
      <c r="L57" s="25"/>
      <c r="M57" s="25"/>
    </row>
    <row r="58" spans="1:13" ht="18.75" hidden="1" customHeight="1">
      <c r="A58" s="9"/>
      <c r="B58" s="9"/>
      <c r="C58" s="10"/>
      <c r="D58" s="11"/>
      <c r="E58" s="12"/>
      <c r="F58" s="162"/>
      <c r="G58" s="14"/>
      <c r="H58" s="14"/>
      <c r="J58" s="25"/>
      <c r="K58" s="25"/>
      <c r="L58" s="25"/>
      <c r="M58" s="25"/>
    </row>
    <row r="59" spans="1:13" ht="18.75" hidden="1" customHeight="1">
      <c r="A59" s="16"/>
      <c r="B59" s="16"/>
      <c r="C59" s="17" t="s">
        <v>73</v>
      </c>
      <c r="D59" s="18" t="s">
        <v>113</v>
      </c>
      <c r="E59" s="19" t="s">
        <v>27</v>
      </c>
      <c r="F59" s="161">
        <f>機械運転!C149</f>
        <v>0</v>
      </c>
      <c r="G59" s="73">
        <f>ROUND(F59,1)</f>
        <v>0</v>
      </c>
      <c r="H59" s="21"/>
      <c r="J59" s="25"/>
      <c r="K59" s="25"/>
      <c r="L59" s="25"/>
      <c r="M59" s="25"/>
    </row>
    <row r="60" spans="1:13" ht="18.75" hidden="1" customHeight="1">
      <c r="A60" s="9"/>
      <c r="B60" s="9"/>
      <c r="C60" s="10"/>
      <c r="D60" s="11"/>
      <c r="E60" s="12"/>
      <c r="F60" s="162"/>
      <c r="G60" s="14"/>
      <c r="H60" s="14"/>
      <c r="J60" s="25"/>
      <c r="K60" s="25"/>
      <c r="L60" s="25"/>
      <c r="M60" s="25"/>
    </row>
    <row r="61" spans="1:13" ht="18.75" hidden="1" customHeight="1">
      <c r="A61" s="16"/>
      <c r="B61" s="16"/>
      <c r="C61" s="17" t="s">
        <v>79</v>
      </c>
      <c r="D61" s="18" t="s">
        <v>112</v>
      </c>
      <c r="E61" s="19" t="s">
        <v>27</v>
      </c>
      <c r="F61" s="161">
        <f>機械運転!E149</f>
        <v>0</v>
      </c>
      <c r="G61" s="73">
        <f>ROUND(F61,1)</f>
        <v>0</v>
      </c>
      <c r="H61" s="21"/>
      <c r="J61" s="25"/>
      <c r="K61" s="25"/>
      <c r="L61" s="25"/>
      <c r="M61" s="25"/>
    </row>
    <row r="62" spans="1:13" ht="18.75" hidden="1" customHeight="1">
      <c r="A62" s="9"/>
      <c r="B62" s="9"/>
      <c r="C62" s="10"/>
      <c r="D62" s="11"/>
      <c r="E62" s="12"/>
      <c r="F62" s="13"/>
      <c r="G62" s="14"/>
      <c r="H62" s="14"/>
      <c r="J62" s="25"/>
      <c r="K62" s="25"/>
      <c r="L62" s="25"/>
      <c r="M62" s="25"/>
    </row>
    <row r="63" spans="1:13" ht="18.75" hidden="1" customHeight="1">
      <c r="A63" s="16"/>
      <c r="B63" s="16"/>
      <c r="C63" s="17" t="s">
        <v>52</v>
      </c>
      <c r="D63" s="18"/>
      <c r="E63" s="19" t="s">
        <v>110</v>
      </c>
      <c r="F63" s="20">
        <v>1</v>
      </c>
      <c r="G63" s="21"/>
      <c r="H63" s="21" t="s">
        <v>111</v>
      </c>
      <c r="J63" s="25"/>
      <c r="K63" s="25"/>
      <c r="L63" s="25"/>
      <c r="M63" s="25"/>
    </row>
    <row r="64" spans="1:13" ht="18.75" hidden="1" customHeight="1">
      <c r="A64" s="9"/>
      <c r="B64" s="9"/>
      <c r="C64" s="10"/>
      <c r="D64" s="11"/>
      <c r="E64" s="12"/>
      <c r="F64" s="13"/>
      <c r="G64" s="14"/>
      <c r="H64" s="14"/>
      <c r="J64" s="25"/>
      <c r="K64" s="25"/>
      <c r="L64" s="25"/>
      <c r="M64" s="25"/>
    </row>
    <row r="65" spans="1:13" ht="18.75" hidden="1" customHeight="1">
      <c r="A65" s="16" t="s">
        <v>74</v>
      </c>
      <c r="B65" s="16"/>
      <c r="C65" s="17"/>
      <c r="D65" s="18"/>
      <c r="E65" s="19"/>
      <c r="F65" s="20"/>
      <c r="G65" s="21"/>
      <c r="H65" s="21"/>
      <c r="J65" s="25"/>
      <c r="K65" s="25"/>
      <c r="L65" s="25"/>
      <c r="M65" s="25"/>
    </row>
    <row r="66" spans="1:13" ht="18.75" hidden="1" customHeight="1">
      <c r="A66" s="9"/>
      <c r="B66" s="9"/>
      <c r="C66" s="10"/>
      <c r="D66" s="11"/>
      <c r="E66" s="12"/>
      <c r="F66" s="13"/>
      <c r="G66" s="14"/>
      <c r="H66" s="14"/>
      <c r="I66" s="25"/>
      <c r="J66" s="25"/>
      <c r="K66" s="25"/>
      <c r="L66" s="25"/>
      <c r="M66" s="25"/>
    </row>
    <row r="67" spans="1:13" ht="18.75" hidden="1" customHeight="1" thickBot="1">
      <c r="A67" s="16"/>
      <c r="B67" s="16" t="s">
        <v>75</v>
      </c>
      <c r="C67" s="17"/>
      <c r="D67" s="18"/>
      <c r="E67" s="19"/>
      <c r="F67" s="20"/>
      <c r="G67" s="21"/>
      <c r="H67" s="21"/>
      <c r="I67" s="24" t="s">
        <v>16</v>
      </c>
      <c r="J67" s="25"/>
      <c r="K67" s="25"/>
      <c r="L67" s="25"/>
      <c r="M67" s="25"/>
    </row>
    <row r="68" spans="1:13" ht="18.75" hidden="1" customHeight="1">
      <c r="A68" s="9"/>
      <c r="B68" s="9"/>
      <c r="C68" s="10"/>
      <c r="D68" s="11"/>
      <c r="E68" s="12"/>
      <c r="F68" s="13"/>
      <c r="G68" s="14"/>
      <c r="H68" s="14"/>
      <c r="J68" s="25"/>
      <c r="K68" s="25"/>
      <c r="L68" s="25"/>
      <c r="M68" s="25"/>
    </row>
    <row r="69" spans="1:13" ht="18.75" hidden="1" customHeight="1">
      <c r="A69" s="16"/>
      <c r="B69" s="16"/>
      <c r="C69" s="17" t="s">
        <v>76</v>
      </c>
      <c r="D69" s="18" t="s">
        <v>107</v>
      </c>
      <c r="E69" s="19" t="s">
        <v>77</v>
      </c>
      <c r="F69" s="161">
        <f>ROUND((F59+F61)*2,2)</f>
        <v>0</v>
      </c>
      <c r="G69" s="73">
        <f>ROUND(F69,1)</f>
        <v>0</v>
      </c>
      <c r="H69" s="21"/>
      <c r="J69" s="25"/>
      <c r="K69" s="25"/>
      <c r="L69" s="25"/>
      <c r="M69" s="25"/>
    </row>
    <row r="70" spans="1:13" ht="18.75" hidden="1" customHeight="1">
      <c r="A70" s="9"/>
      <c r="B70" s="9"/>
      <c r="C70" s="10"/>
      <c r="D70" s="11"/>
      <c r="E70" s="12"/>
      <c r="F70" s="13"/>
      <c r="G70" s="14"/>
      <c r="H70" s="14"/>
      <c r="J70" s="25"/>
      <c r="K70" s="25"/>
      <c r="L70" s="25"/>
      <c r="M70" s="25"/>
    </row>
    <row r="71" spans="1:13" ht="18.75" hidden="1" customHeight="1">
      <c r="A71" s="16"/>
      <c r="B71" s="16"/>
      <c r="C71" s="17"/>
      <c r="D71" s="18"/>
      <c r="E71" s="19"/>
      <c r="F71" s="20"/>
      <c r="G71" s="21"/>
      <c r="H71" s="21"/>
      <c r="J71" s="25"/>
      <c r="K71" s="25"/>
      <c r="L71" s="25"/>
      <c r="M71" s="25"/>
    </row>
    <row r="72" spans="1:13" ht="18.75" hidden="1" customHeight="1">
      <c r="A72" s="9"/>
      <c r="B72" s="9"/>
      <c r="C72" s="10"/>
      <c r="D72" s="11"/>
      <c r="E72" s="12"/>
      <c r="F72" s="13"/>
      <c r="G72" s="14"/>
      <c r="H72" s="14"/>
      <c r="J72" s="25"/>
      <c r="K72" s="25"/>
      <c r="L72" s="25"/>
      <c r="M72" s="25"/>
    </row>
    <row r="73" spans="1:13" ht="18.75" hidden="1" customHeight="1">
      <c r="A73" s="16"/>
      <c r="B73" s="16"/>
      <c r="C73" s="17"/>
      <c r="D73" s="18"/>
      <c r="E73" s="19"/>
      <c r="F73" s="20"/>
      <c r="G73" s="21"/>
      <c r="H73" s="21"/>
      <c r="J73" s="25"/>
      <c r="K73" s="25"/>
      <c r="L73" s="25"/>
      <c r="M73" s="25"/>
    </row>
    <row r="74" spans="1:13" ht="18.75" hidden="1" customHeight="1">
      <c r="A74" s="9"/>
      <c r="B74" s="9"/>
      <c r="C74" s="10"/>
      <c r="D74" s="11"/>
      <c r="E74" s="12"/>
      <c r="F74" s="13"/>
      <c r="G74" s="14"/>
      <c r="H74" s="14"/>
      <c r="J74" s="25"/>
      <c r="K74" s="25"/>
      <c r="L74" s="25"/>
      <c r="M74" s="25"/>
    </row>
    <row r="75" spans="1:13" ht="18.75" hidden="1" customHeight="1">
      <c r="A75" s="16"/>
      <c r="B75" s="16"/>
      <c r="C75" s="17"/>
      <c r="D75" s="18"/>
      <c r="E75" s="19"/>
      <c r="F75" s="20"/>
      <c r="G75" s="21"/>
      <c r="H75" s="21"/>
      <c r="J75" s="25"/>
      <c r="K75" s="25"/>
      <c r="L75" s="25"/>
      <c r="M75" s="25"/>
    </row>
    <row r="76" spans="1:13" ht="18.75" hidden="1" customHeight="1">
      <c r="A76" s="9"/>
      <c r="B76" s="9"/>
      <c r="C76" s="10"/>
      <c r="D76" s="11"/>
      <c r="E76" s="12"/>
      <c r="F76" s="13"/>
      <c r="G76" s="14"/>
      <c r="H76" s="14"/>
      <c r="J76" s="25"/>
      <c r="K76" s="25"/>
      <c r="L76" s="25"/>
      <c r="M76" s="25"/>
    </row>
    <row r="77" spans="1:13" ht="18.75" hidden="1" customHeight="1">
      <c r="A77" s="16"/>
      <c r="B77" s="16"/>
      <c r="C77" s="17"/>
      <c r="D77" s="18"/>
      <c r="E77" s="19"/>
      <c r="F77" s="20"/>
      <c r="G77" s="21"/>
      <c r="H77" s="21"/>
      <c r="J77" s="25"/>
      <c r="K77" s="25"/>
      <c r="L77" s="25"/>
      <c r="M77" s="25"/>
    </row>
    <row r="78" spans="1:13" ht="18.75" hidden="1" customHeight="1">
      <c r="A78" s="9"/>
      <c r="B78" s="9"/>
      <c r="C78" s="10"/>
      <c r="D78" s="11"/>
      <c r="E78" s="12"/>
      <c r="F78" s="13"/>
      <c r="G78" s="14"/>
      <c r="H78" s="14"/>
      <c r="J78" s="25"/>
      <c r="K78" s="25"/>
      <c r="L78" s="25"/>
      <c r="M78" s="25"/>
    </row>
    <row r="79" spans="1:13" ht="18.75" hidden="1" customHeight="1">
      <c r="A79" s="16"/>
      <c r="B79" s="16"/>
      <c r="C79" s="17"/>
      <c r="D79" s="18"/>
      <c r="E79" s="19"/>
      <c r="F79" s="20"/>
      <c r="G79" s="21"/>
      <c r="H79" s="21"/>
      <c r="J79" s="25"/>
      <c r="K79" s="25"/>
      <c r="L79" s="25"/>
      <c r="M79" s="25"/>
    </row>
    <row r="80" spans="1:13" ht="18.75" hidden="1" customHeight="1">
      <c r="A80" s="9"/>
      <c r="B80" s="9"/>
      <c r="C80" s="10"/>
      <c r="D80" s="11"/>
      <c r="E80" s="12"/>
      <c r="F80" s="13"/>
      <c r="G80" s="14"/>
      <c r="H80" s="14"/>
      <c r="J80" s="25"/>
      <c r="K80" s="25"/>
      <c r="L80" s="25"/>
      <c r="M80" s="25"/>
    </row>
    <row r="81" spans="1:13" ht="18.75" hidden="1" customHeight="1">
      <c r="A81" s="16"/>
      <c r="B81" s="16"/>
      <c r="C81" s="17"/>
      <c r="D81" s="18"/>
      <c r="E81" s="19"/>
      <c r="F81" s="20"/>
      <c r="G81" s="21"/>
      <c r="H81" s="21"/>
      <c r="J81" s="25"/>
      <c r="K81" s="25"/>
      <c r="L81" s="25"/>
      <c r="M81" s="25"/>
    </row>
    <row r="82" spans="1:13" ht="18.75" hidden="1" customHeight="1">
      <c r="A82" s="9"/>
      <c r="B82" s="9"/>
      <c r="C82" s="10"/>
      <c r="D82" s="11"/>
      <c r="E82" s="12"/>
      <c r="F82" s="13"/>
      <c r="G82" s="14"/>
      <c r="H82" s="14"/>
      <c r="J82" s="25"/>
      <c r="K82" s="25"/>
      <c r="L82" s="25"/>
      <c r="M82" s="25"/>
    </row>
    <row r="83" spans="1:13" ht="18.75" hidden="1" customHeight="1">
      <c r="A83" s="16"/>
      <c r="B83" s="16"/>
      <c r="C83" s="17"/>
      <c r="D83" s="18"/>
      <c r="E83" s="19"/>
      <c r="F83" s="20"/>
      <c r="G83" s="21"/>
      <c r="H83" s="21"/>
      <c r="J83" s="25"/>
      <c r="K83" s="25"/>
      <c r="L83" s="25"/>
      <c r="M83" s="25"/>
    </row>
    <row r="84" spans="1:13" ht="18.75" hidden="1" customHeight="1">
      <c r="A84" s="9"/>
      <c r="B84" s="9"/>
      <c r="C84" s="10"/>
      <c r="D84" s="11"/>
      <c r="E84" s="12"/>
      <c r="F84" s="13"/>
      <c r="G84" s="14"/>
      <c r="H84" s="14"/>
      <c r="J84" s="25"/>
      <c r="K84" s="25"/>
      <c r="L84" s="25"/>
      <c r="M84" s="25"/>
    </row>
    <row r="85" spans="1:13" ht="18.75" hidden="1" customHeight="1">
      <c r="A85" s="16"/>
      <c r="B85" s="16"/>
      <c r="C85" s="17"/>
      <c r="D85" s="18"/>
      <c r="E85" s="19"/>
      <c r="F85" s="20"/>
      <c r="G85" s="21"/>
      <c r="H85" s="21"/>
      <c r="J85" s="25"/>
      <c r="K85" s="25"/>
      <c r="L85" s="25"/>
      <c r="M85" s="25"/>
    </row>
    <row r="86" spans="1:13" ht="18.75" hidden="1" customHeight="1">
      <c r="A86" s="9"/>
      <c r="B86" s="9"/>
      <c r="C86" s="10"/>
      <c r="D86" s="11"/>
      <c r="E86" s="12"/>
      <c r="F86" s="13"/>
      <c r="G86" s="14"/>
      <c r="H86" s="14"/>
      <c r="J86" s="25"/>
      <c r="K86" s="25"/>
      <c r="L86" s="25"/>
      <c r="M86" s="25"/>
    </row>
    <row r="87" spans="1:13" ht="18.75" hidden="1" customHeight="1">
      <c r="A87" s="16"/>
      <c r="B87" s="16"/>
      <c r="C87" s="17"/>
      <c r="D87" s="18"/>
      <c r="E87" s="19"/>
      <c r="F87" s="20"/>
      <c r="G87" s="21"/>
      <c r="H87" s="21"/>
      <c r="J87" s="25"/>
      <c r="K87" s="25"/>
      <c r="L87" s="25"/>
      <c r="M87" s="25"/>
    </row>
    <row r="88" spans="1:13" ht="18.75" hidden="1" customHeight="1">
      <c r="A88" s="9"/>
      <c r="B88" s="9"/>
      <c r="C88" s="10"/>
      <c r="D88" s="11"/>
      <c r="E88" s="12"/>
      <c r="F88" s="13"/>
      <c r="G88" s="14"/>
      <c r="H88" s="14"/>
      <c r="J88" s="25"/>
      <c r="K88" s="25"/>
      <c r="L88" s="25"/>
      <c r="M88" s="25"/>
    </row>
    <row r="89" spans="1:13" ht="18.75" hidden="1" customHeight="1">
      <c r="A89" s="16"/>
      <c r="B89" s="16"/>
      <c r="C89" s="17"/>
      <c r="D89" s="18"/>
      <c r="E89" s="19"/>
      <c r="F89" s="20"/>
      <c r="G89" s="21"/>
      <c r="H89" s="21"/>
      <c r="J89" s="25"/>
      <c r="K89" s="25"/>
      <c r="L89" s="25"/>
      <c r="M89" s="25"/>
    </row>
    <row r="90" spans="1:13" ht="18.75" hidden="1" customHeight="1">
      <c r="A90" s="9"/>
      <c r="B90" s="9"/>
      <c r="C90" s="10"/>
      <c r="D90" s="11"/>
      <c r="E90" s="12"/>
      <c r="F90" s="13"/>
      <c r="G90" s="14"/>
      <c r="H90" s="14"/>
      <c r="J90" s="25"/>
      <c r="K90" s="25"/>
      <c r="L90" s="25"/>
      <c r="M90" s="25"/>
    </row>
    <row r="91" spans="1:13" ht="18.75" hidden="1" customHeight="1">
      <c r="A91" s="16"/>
      <c r="B91" s="16"/>
      <c r="C91" s="17"/>
      <c r="D91" s="18"/>
      <c r="E91" s="19"/>
      <c r="F91" s="20"/>
      <c r="G91" s="21"/>
      <c r="H91" s="21"/>
      <c r="J91" s="25"/>
      <c r="K91" s="25"/>
      <c r="L91" s="25"/>
      <c r="M91" s="25"/>
    </row>
    <row r="92" spans="1:13" ht="18.75" hidden="1" customHeight="1">
      <c r="A92" s="9"/>
      <c r="B92" s="9"/>
      <c r="C92" s="10"/>
      <c r="D92" s="11"/>
      <c r="E92" s="12"/>
      <c r="F92" s="13"/>
      <c r="G92" s="14"/>
      <c r="H92" s="14"/>
      <c r="J92" s="25"/>
      <c r="K92" s="25"/>
      <c r="L92" s="25"/>
      <c r="M92" s="25"/>
    </row>
    <row r="93" spans="1:13" ht="18.75" hidden="1" customHeight="1" thickBot="1">
      <c r="A93" s="16"/>
      <c r="B93" s="16"/>
      <c r="C93" s="17"/>
      <c r="D93" s="18"/>
      <c r="E93" s="19"/>
      <c r="F93" s="20"/>
      <c r="G93" s="21"/>
      <c r="H93" s="21"/>
      <c r="I93" s="26"/>
      <c r="J93" s="25"/>
      <c r="K93" s="25"/>
      <c r="L93" s="25"/>
      <c r="M93" s="25"/>
    </row>
    <row r="94" spans="1:13" ht="18.75" customHeight="1">
      <c r="A94" s="9"/>
      <c r="B94" s="9"/>
      <c r="C94" s="10"/>
      <c r="D94" s="11"/>
      <c r="E94" s="12"/>
      <c r="F94" s="13"/>
      <c r="G94" s="14"/>
      <c r="H94" s="14"/>
      <c r="J94" s="25"/>
      <c r="K94" s="25"/>
      <c r="L94" s="25"/>
      <c r="M94" s="25"/>
    </row>
    <row r="95" spans="1:13" ht="18.75" customHeight="1">
      <c r="A95" s="16"/>
      <c r="B95" s="16"/>
      <c r="C95" s="17"/>
      <c r="D95" s="18"/>
      <c r="E95" s="19"/>
      <c r="F95" s="20"/>
      <c r="G95" s="21"/>
      <c r="H95" s="21"/>
      <c r="J95" s="25"/>
      <c r="K95" s="25"/>
      <c r="L95" s="25"/>
      <c r="M95" s="25"/>
    </row>
    <row r="96" spans="1:13" ht="18.75" customHeight="1">
      <c r="A96" s="9"/>
      <c r="B96" s="9"/>
      <c r="C96" s="10"/>
      <c r="D96" s="11"/>
      <c r="E96" s="12"/>
      <c r="F96" s="13"/>
      <c r="G96" s="14"/>
      <c r="H96" s="14"/>
      <c r="J96" s="25"/>
      <c r="K96" s="25"/>
      <c r="L96" s="25"/>
      <c r="M96" s="25"/>
    </row>
    <row r="97" spans="1:10" ht="18.75" customHeight="1">
      <c r="A97" s="16"/>
      <c r="B97" s="16"/>
      <c r="C97" s="17"/>
      <c r="D97" s="18"/>
      <c r="E97" s="19"/>
      <c r="F97" s="20"/>
      <c r="G97" s="21"/>
      <c r="H97" s="21"/>
    </row>
    <row r="98" spans="1:10" ht="18.75" customHeight="1">
      <c r="A98" s="9"/>
      <c r="B98" s="9"/>
      <c r="C98" s="10"/>
      <c r="D98" s="11"/>
      <c r="E98" s="12"/>
      <c r="F98" s="13"/>
      <c r="G98" s="14"/>
      <c r="H98" s="14"/>
    </row>
    <row r="99" spans="1:10" ht="18.75" customHeight="1">
      <c r="A99" s="16"/>
      <c r="B99" s="16"/>
      <c r="C99" s="17"/>
      <c r="D99" s="18"/>
      <c r="E99" s="19"/>
      <c r="F99" s="20"/>
      <c r="G99" s="21"/>
      <c r="H99" s="21"/>
    </row>
    <row r="100" spans="1:10" ht="18.75" customHeight="1">
      <c r="A100" s="9"/>
      <c r="B100" s="9"/>
      <c r="C100" s="10"/>
      <c r="D100" s="11"/>
      <c r="E100" s="12"/>
      <c r="F100" s="13"/>
      <c r="G100" s="14"/>
      <c r="H100" s="14"/>
    </row>
    <row r="101" spans="1:10" ht="18.75" customHeight="1">
      <c r="A101" s="16"/>
      <c r="B101" s="16"/>
      <c r="C101" s="17"/>
      <c r="D101" s="18"/>
      <c r="E101" s="19"/>
      <c r="F101" s="20"/>
      <c r="G101" s="21"/>
      <c r="H101" s="21"/>
    </row>
    <row r="102" spans="1:10" ht="18.75" customHeight="1">
      <c r="A102" s="9"/>
      <c r="B102" s="9"/>
      <c r="C102" s="10"/>
      <c r="D102" s="11"/>
      <c r="E102" s="12"/>
      <c r="F102" s="13"/>
      <c r="G102" s="14"/>
      <c r="H102" s="14"/>
    </row>
    <row r="103" spans="1:10" ht="18.75" customHeight="1">
      <c r="A103" s="16"/>
      <c r="B103" s="16"/>
      <c r="C103" s="17"/>
      <c r="D103" s="18"/>
      <c r="E103" s="19"/>
      <c r="F103" s="20"/>
      <c r="G103" s="21"/>
      <c r="H103" s="21"/>
    </row>
    <row r="104" spans="1:10" ht="18.75" customHeight="1">
      <c r="A104" s="9"/>
      <c r="B104" s="9"/>
      <c r="C104" s="10"/>
      <c r="D104" s="11"/>
      <c r="E104" s="12"/>
      <c r="F104" s="13"/>
      <c r="G104" s="14"/>
      <c r="H104" s="14"/>
    </row>
    <row r="105" spans="1:10" ht="18.75" customHeight="1">
      <c r="A105" s="16"/>
      <c r="B105" s="16"/>
      <c r="C105" s="17"/>
      <c r="D105" s="18"/>
      <c r="E105" s="19"/>
      <c r="F105" s="20"/>
      <c r="G105" s="21"/>
      <c r="H105" s="21"/>
    </row>
    <row r="106" spans="1:10" ht="18.75" customHeight="1">
      <c r="A106" s="9"/>
      <c r="B106" s="9"/>
      <c r="C106" s="10"/>
      <c r="D106" s="11"/>
      <c r="E106" s="12"/>
      <c r="F106" s="13"/>
      <c r="G106" s="14"/>
      <c r="H106" s="14"/>
    </row>
    <row r="107" spans="1:10" ht="18.75" customHeight="1">
      <c r="A107" s="16"/>
      <c r="B107" s="16"/>
      <c r="C107" s="17"/>
      <c r="D107" s="18"/>
      <c r="E107" s="19"/>
      <c r="F107" s="20"/>
      <c r="G107" s="21"/>
      <c r="H107" s="21"/>
    </row>
    <row r="108" spans="1:10" ht="18.75" customHeight="1">
      <c r="A108" s="9"/>
      <c r="B108" s="9"/>
      <c r="C108" s="10"/>
      <c r="D108" s="11"/>
      <c r="E108" s="12"/>
      <c r="F108" s="13"/>
      <c r="G108" s="14"/>
      <c r="H108" s="14"/>
      <c r="I108" s="27"/>
      <c r="J108" s="27"/>
    </row>
    <row r="109" spans="1:10" ht="18.75" customHeight="1" thickBot="1">
      <c r="A109" s="16"/>
      <c r="B109" s="16"/>
      <c r="C109" s="17"/>
      <c r="D109" s="18"/>
      <c r="E109" s="19"/>
      <c r="F109" s="20"/>
      <c r="G109" s="21"/>
      <c r="H109" s="21"/>
      <c r="I109" s="26"/>
    </row>
    <row r="110" spans="1:10" ht="18.75" customHeight="1">
      <c r="A110" s="9"/>
      <c r="B110" s="9"/>
      <c r="C110" s="10"/>
      <c r="D110" s="11"/>
      <c r="E110" s="12"/>
      <c r="F110" s="13"/>
      <c r="G110" s="14"/>
      <c r="H110" s="14"/>
    </row>
    <row r="111" spans="1:10" ht="18.75" customHeight="1">
      <c r="A111" s="16"/>
      <c r="B111" s="16"/>
      <c r="C111" s="17"/>
      <c r="D111" s="18"/>
      <c r="E111" s="19"/>
      <c r="F111" s="20"/>
      <c r="G111" s="21"/>
      <c r="H111" s="21"/>
    </row>
    <row r="112" spans="1:10" ht="18.75" customHeight="1">
      <c r="A112" s="9"/>
      <c r="B112" s="9"/>
      <c r="C112" s="10"/>
      <c r="D112" s="11"/>
      <c r="E112" s="12"/>
      <c r="F112" s="13"/>
      <c r="G112" s="14"/>
      <c r="H112" s="14"/>
      <c r="I112" s="27"/>
    </row>
    <row r="113" spans="1:13" ht="18.75" customHeight="1">
      <c r="A113" s="16"/>
      <c r="B113" s="16"/>
      <c r="C113" s="17"/>
      <c r="D113" s="18"/>
      <c r="E113" s="19"/>
      <c r="F113" s="20"/>
      <c r="G113" s="21"/>
      <c r="H113" s="21"/>
    </row>
    <row r="114" spans="1:13" ht="18.75" customHeight="1">
      <c r="A114" s="9"/>
      <c r="B114" s="9"/>
      <c r="C114" s="10"/>
      <c r="D114" s="11"/>
      <c r="E114" s="12"/>
      <c r="F114" s="13"/>
      <c r="G114" s="14"/>
      <c r="H114" s="14"/>
    </row>
    <row r="115" spans="1:13" ht="18.75" customHeight="1">
      <c r="A115" s="16"/>
      <c r="B115" s="16"/>
      <c r="C115" s="17"/>
      <c r="D115" s="18"/>
      <c r="E115" s="19"/>
      <c r="F115" s="20"/>
      <c r="G115" s="21"/>
      <c r="H115" s="21"/>
    </row>
    <row r="116" spans="1:13" ht="18.75" customHeight="1">
      <c r="A116" s="9"/>
      <c r="B116" s="9"/>
      <c r="C116" s="10"/>
      <c r="D116" s="11"/>
      <c r="E116" s="12"/>
      <c r="F116" s="13"/>
      <c r="G116" s="14"/>
      <c r="H116" s="14"/>
    </row>
    <row r="117" spans="1:13" ht="18.75" customHeight="1">
      <c r="A117" s="16"/>
      <c r="B117" s="16"/>
      <c r="C117" s="17"/>
      <c r="D117" s="18"/>
      <c r="E117" s="19"/>
      <c r="F117" s="20"/>
      <c r="G117" s="21"/>
      <c r="H117" s="21"/>
    </row>
    <row r="118" spans="1:13" ht="18.75" customHeight="1">
      <c r="A118" s="9"/>
      <c r="B118" s="9"/>
      <c r="C118" s="10"/>
      <c r="D118" s="11"/>
      <c r="E118" s="12"/>
      <c r="F118" s="13"/>
      <c r="G118" s="14"/>
      <c r="H118" s="14"/>
      <c r="K118" s="28"/>
      <c r="L118" s="28"/>
      <c r="M118" s="28"/>
    </row>
    <row r="119" spans="1:13" ht="18.75" customHeight="1">
      <c r="A119" s="16"/>
      <c r="B119" s="16"/>
      <c r="C119" s="17"/>
      <c r="D119" s="18"/>
      <c r="E119" s="19"/>
      <c r="F119" s="20"/>
      <c r="G119" s="21"/>
      <c r="H119" s="21"/>
      <c r="K119" s="28"/>
      <c r="L119" s="28"/>
      <c r="M119" s="28"/>
    </row>
    <row r="120" spans="1:13" ht="18.75" customHeight="1">
      <c r="A120" s="9"/>
      <c r="B120" s="9"/>
      <c r="C120" s="10"/>
      <c r="D120" s="11"/>
      <c r="E120" s="12"/>
      <c r="F120" s="13"/>
      <c r="G120" s="14"/>
      <c r="H120" s="14"/>
      <c r="K120" s="28"/>
      <c r="L120" s="28"/>
      <c r="M120" s="28"/>
    </row>
    <row r="121" spans="1:13" s="28" customFormat="1" ht="18.75" customHeight="1">
      <c r="A121" s="16"/>
      <c r="B121" s="16"/>
      <c r="C121" s="17"/>
      <c r="D121" s="18"/>
      <c r="E121" s="19"/>
      <c r="F121" s="20"/>
      <c r="G121" s="21"/>
      <c r="H121" s="21"/>
      <c r="I121" s="1"/>
      <c r="J121" s="1"/>
    </row>
    <row r="122" spans="1:13" ht="18.75" customHeight="1">
      <c r="A122" s="9"/>
      <c r="B122" s="9"/>
      <c r="C122" s="10"/>
      <c r="D122" s="11"/>
      <c r="E122" s="12"/>
      <c r="F122" s="13"/>
      <c r="G122" s="14"/>
      <c r="H122" s="14"/>
    </row>
    <row r="123" spans="1:13" ht="18.75" customHeight="1">
      <c r="A123" s="16"/>
      <c r="B123" s="16"/>
      <c r="C123" s="17"/>
      <c r="D123" s="18"/>
      <c r="E123" s="19"/>
      <c r="F123" s="20"/>
      <c r="G123" s="21"/>
      <c r="H123" s="21"/>
    </row>
    <row r="124" spans="1:13" ht="18.75" customHeight="1">
      <c r="A124" s="9"/>
      <c r="B124" s="9"/>
      <c r="C124" s="10"/>
      <c r="D124" s="11"/>
      <c r="E124" s="12"/>
      <c r="F124" s="13"/>
      <c r="G124" s="14"/>
      <c r="H124" s="14"/>
    </row>
    <row r="125" spans="1:13" ht="18.75" customHeight="1">
      <c r="A125" s="16"/>
      <c r="B125" s="16"/>
      <c r="C125" s="17"/>
      <c r="D125" s="18"/>
      <c r="E125" s="19"/>
      <c r="F125" s="20"/>
      <c r="G125" s="21"/>
      <c r="H125" s="21"/>
    </row>
    <row r="126" spans="1:13" ht="18.75" customHeight="1">
      <c r="A126" s="9"/>
      <c r="B126" s="9"/>
      <c r="C126" s="10"/>
      <c r="D126" s="11"/>
      <c r="E126" s="12"/>
      <c r="F126" s="13"/>
      <c r="G126" s="14"/>
      <c r="H126" s="14"/>
    </row>
    <row r="127" spans="1:13" ht="18.75" customHeight="1">
      <c r="A127" s="16"/>
      <c r="B127" s="16"/>
      <c r="C127" s="17"/>
      <c r="D127" s="18"/>
      <c r="E127" s="19"/>
      <c r="F127" s="20"/>
      <c r="G127" s="21"/>
      <c r="H127" s="21"/>
    </row>
    <row r="128" spans="1:13" ht="18.75" customHeight="1">
      <c r="A128" s="9"/>
      <c r="B128" s="9"/>
      <c r="C128" s="10"/>
      <c r="D128" s="11"/>
      <c r="E128" s="12"/>
      <c r="F128" s="13"/>
      <c r="G128" s="14"/>
      <c r="H128" s="14"/>
    </row>
    <row r="129" spans="1:9" ht="18.75" customHeight="1">
      <c r="A129" s="16"/>
      <c r="B129" s="16"/>
      <c r="C129" s="17"/>
      <c r="D129" s="18"/>
      <c r="E129" s="19"/>
      <c r="F129" s="20"/>
      <c r="G129" s="21"/>
      <c r="H129" s="21"/>
    </row>
    <row r="130" spans="1:9" ht="18.75" customHeight="1">
      <c r="A130" s="9"/>
      <c r="B130" s="9"/>
      <c r="C130" s="10"/>
      <c r="D130" s="11"/>
      <c r="E130" s="12"/>
      <c r="F130" s="13"/>
      <c r="G130" s="14"/>
      <c r="H130" s="14"/>
    </row>
    <row r="131" spans="1:9" ht="18.75" customHeight="1">
      <c r="A131" s="16"/>
      <c r="B131" s="16"/>
      <c r="C131" s="17"/>
      <c r="D131" s="18"/>
      <c r="E131" s="19"/>
      <c r="F131" s="20"/>
      <c r="G131" s="21"/>
      <c r="H131" s="21"/>
    </row>
    <row r="132" spans="1:9" ht="18.75" customHeight="1">
      <c r="A132" s="9"/>
      <c r="B132" s="9"/>
      <c r="C132" s="10"/>
      <c r="D132" s="11"/>
      <c r="E132" s="12"/>
      <c r="F132" s="13"/>
      <c r="G132" s="14"/>
      <c r="H132" s="14"/>
    </row>
    <row r="133" spans="1:9" ht="18.75" customHeight="1">
      <c r="A133" s="16"/>
      <c r="B133" s="16"/>
      <c r="C133" s="17"/>
      <c r="D133" s="18"/>
      <c r="E133" s="19"/>
      <c r="F133" s="20"/>
      <c r="G133" s="21"/>
      <c r="H133" s="21"/>
    </row>
    <row r="134" spans="1:9" ht="18.75" customHeight="1">
      <c r="A134" s="9"/>
      <c r="B134" s="9"/>
      <c r="C134" s="10"/>
      <c r="D134" s="11"/>
      <c r="E134" s="12"/>
      <c r="F134" s="13"/>
      <c r="G134" s="14"/>
      <c r="H134" s="14"/>
    </row>
    <row r="135" spans="1:9" ht="18.75" customHeight="1" thickBot="1">
      <c r="A135" s="16"/>
      <c r="B135" s="16"/>
      <c r="C135" s="17"/>
      <c r="D135" s="18"/>
      <c r="E135" s="19"/>
      <c r="F135" s="20"/>
      <c r="G135" s="21"/>
      <c r="H135" s="21"/>
      <c r="I135" s="26"/>
    </row>
    <row r="136" spans="1:9" ht="18.75" customHeight="1">
      <c r="A136" s="9"/>
      <c r="B136" s="9"/>
      <c r="C136" s="10"/>
      <c r="D136" s="11"/>
      <c r="E136" s="12"/>
      <c r="F136" s="13"/>
      <c r="G136" s="14"/>
      <c r="H136" s="14"/>
    </row>
    <row r="137" spans="1:9" ht="18.75" customHeight="1">
      <c r="A137" s="16"/>
      <c r="B137" s="16"/>
      <c r="C137" s="17"/>
      <c r="D137" s="18"/>
      <c r="E137" s="19"/>
      <c r="F137" s="20"/>
      <c r="G137" s="21"/>
      <c r="H137" s="21"/>
    </row>
    <row r="138" spans="1:9" ht="18.75" customHeight="1">
      <c r="A138" s="9"/>
      <c r="B138" s="9"/>
      <c r="C138" s="10"/>
      <c r="D138" s="11"/>
      <c r="E138" s="12"/>
      <c r="F138" s="13"/>
      <c r="G138" s="14"/>
      <c r="H138" s="14"/>
    </row>
    <row r="139" spans="1:9" ht="18.75" customHeight="1">
      <c r="A139" s="16"/>
      <c r="B139" s="16"/>
      <c r="C139" s="17"/>
      <c r="D139" s="18"/>
      <c r="E139" s="19"/>
      <c r="F139" s="20"/>
      <c r="G139" s="21"/>
      <c r="H139" s="21"/>
    </row>
    <row r="140" spans="1:9" ht="18.75" customHeight="1">
      <c r="A140" s="9"/>
      <c r="B140" s="9"/>
      <c r="C140" s="10"/>
      <c r="D140" s="11"/>
      <c r="E140" s="12"/>
      <c r="F140" s="13"/>
      <c r="G140" s="14"/>
      <c r="H140" s="14"/>
    </row>
    <row r="141" spans="1:9" ht="18.75" customHeight="1">
      <c r="A141" s="16"/>
      <c r="B141" s="16"/>
      <c r="C141" s="17"/>
      <c r="D141" s="18"/>
      <c r="E141" s="19"/>
      <c r="F141" s="20"/>
      <c r="G141" s="21"/>
      <c r="H141" s="21"/>
    </row>
    <row r="142" spans="1:9" ht="18.75" customHeight="1">
      <c r="A142" s="9"/>
      <c r="B142" s="9"/>
      <c r="C142" s="10"/>
      <c r="D142" s="11"/>
      <c r="E142" s="12"/>
      <c r="F142" s="13"/>
      <c r="G142" s="14"/>
      <c r="H142" s="14"/>
    </row>
    <row r="143" spans="1:9" ht="18.75" customHeight="1">
      <c r="A143" s="16"/>
      <c r="B143" s="16"/>
      <c r="C143" s="17"/>
      <c r="D143" s="18"/>
      <c r="E143" s="19"/>
      <c r="F143" s="20"/>
      <c r="G143" s="21"/>
      <c r="H143" s="21"/>
    </row>
    <row r="144" spans="1:9" ht="18.75" customHeight="1">
      <c r="A144" s="9"/>
      <c r="B144" s="9"/>
      <c r="C144" s="10"/>
      <c r="D144" s="11"/>
      <c r="E144" s="12"/>
      <c r="F144" s="13"/>
      <c r="G144" s="14"/>
      <c r="H144" s="14"/>
    </row>
    <row r="145" spans="1:10" ht="18.75" customHeight="1">
      <c r="A145" s="16"/>
      <c r="B145" s="16"/>
      <c r="C145" s="17"/>
      <c r="D145" s="18"/>
      <c r="E145" s="19"/>
      <c r="F145" s="20"/>
      <c r="G145" s="21"/>
      <c r="H145" s="21"/>
    </row>
    <row r="146" spans="1:10" ht="18.75" customHeight="1">
      <c r="A146" s="9"/>
      <c r="B146" s="9"/>
      <c r="C146" s="10"/>
      <c r="D146" s="11"/>
      <c r="E146" s="12"/>
      <c r="F146" s="13"/>
      <c r="G146" s="14"/>
      <c r="H146" s="14"/>
    </row>
    <row r="147" spans="1:10" ht="18.75" customHeight="1">
      <c r="A147" s="16"/>
      <c r="B147" s="16"/>
      <c r="C147" s="17"/>
      <c r="D147" s="18"/>
      <c r="E147" s="19"/>
      <c r="F147" s="20"/>
      <c r="G147" s="21"/>
      <c r="H147" s="21"/>
    </row>
    <row r="148" spans="1:10" ht="18.75" customHeight="1">
      <c r="A148" s="9"/>
      <c r="B148" s="9"/>
      <c r="C148" s="10"/>
      <c r="D148" s="11"/>
      <c r="E148" s="12"/>
      <c r="F148" s="13"/>
      <c r="G148" s="14"/>
      <c r="H148" s="14"/>
    </row>
    <row r="149" spans="1:10" ht="18.75" customHeight="1">
      <c r="A149" s="16"/>
      <c r="B149" s="16"/>
      <c r="C149" s="17"/>
      <c r="D149" s="18"/>
      <c r="E149" s="19"/>
      <c r="F149" s="20"/>
      <c r="G149" s="21"/>
      <c r="H149" s="21"/>
    </row>
    <row r="150" spans="1:10" ht="18.75" customHeight="1">
      <c r="A150" s="9"/>
      <c r="B150" s="9"/>
      <c r="C150" s="10"/>
      <c r="D150" s="11"/>
      <c r="E150" s="12"/>
      <c r="F150" s="13"/>
      <c r="G150" s="14"/>
      <c r="H150" s="14"/>
      <c r="I150" s="27"/>
      <c r="J150" s="27"/>
    </row>
    <row r="151" spans="1:10" ht="18.75" customHeight="1">
      <c r="A151" s="16"/>
      <c r="B151" s="16"/>
      <c r="C151" s="17"/>
      <c r="D151" s="18"/>
      <c r="E151" s="19"/>
      <c r="F151" s="20"/>
      <c r="G151" s="21"/>
      <c r="H151" s="21"/>
    </row>
    <row r="152" spans="1:10" ht="18.75" customHeight="1">
      <c r="A152" s="9"/>
      <c r="B152" s="9"/>
      <c r="C152" s="10"/>
      <c r="D152" s="11"/>
      <c r="E152" s="12"/>
      <c r="F152" s="13"/>
      <c r="G152" s="14"/>
      <c r="H152" s="14"/>
    </row>
    <row r="153" spans="1:10" ht="18.75" customHeight="1">
      <c r="A153" s="16"/>
      <c r="B153" s="16"/>
      <c r="C153" s="17"/>
      <c r="D153" s="18"/>
      <c r="E153" s="19"/>
      <c r="F153" s="20"/>
      <c r="G153" s="21"/>
      <c r="H153" s="21"/>
    </row>
    <row r="154" spans="1:10" ht="18.75" customHeight="1">
      <c r="A154" s="9"/>
      <c r="B154" s="9"/>
      <c r="C154" s="10"/>
      <c r="D154" s="11"/>
      <c r="E154" s="12"/>
      <c r="F154" s="13"/>
      <c r="G154" s="14"/>
      <c r="H154" s="14"/>
    </row>
    <row r="155" spans="1:10" ht="18.75" customHeight="1">
      <c r="A155" s="16"/>
      <c r="B155" s="16"/>
      <c r="C155" s="17"/>
      <c r="D155" s="18"/>
      <c r="E155" s="19"/>
      <c r="F155" s="20"/>
      <c r="G155" s="21"/>
      <c r="H155" s="21"/>
    </row>
    <row r="156" spans="1:10" ht="18.75" customHeight="1">
      <c r="A156" s="9"/>
      <c r="B156" s="9"/>
      <c r="C156" s="10"/>
      <c r="D156" s="11"/>
      <c r="E156" s="12"/>
      <c r="F156" s="13"/>
      <c r="G156" s="14"/>
      <c r="H156" s="14"/>
    </row>
    <row r="157" spans="1:10" ht="18.75" customHeight="1">
      <c r="A157" s="16"/>
      <c r="B157" s="16"/>
      <c r="C157" s="17"/>
      <c r="D157" s="18"/>
      <c r="E157" s="19"/>
      <c r="F157" s="20"/>
      <c r="G157" s="21"/>
      <c r="H157" s="21"/>
    </row>
    <row r="158" spans="1:10" ht="18.75" customHeight="1">
      <c r="A158" s="9"/>
      <c r="B158" s="9"/>
      <c r="C158" s="10"/>
      <c r="D158" s="11"/>
      <c r="E158" s="12"/>
      <c r="F158" s="13"/>
      <c r="G158" s="14"/>
      <c r="H158" s="14"/>
    </row>
    <row r="159" spans="1:10" ht="18.75" customHeight="1">
      <c r="A159" s="16"/>
      <c r="B159" s="16"/>
      <c r="C159" s="17"/>
      <c r="D159" s="18"/>
      <c r="E159" s="19"/>
      <c r="F159" s="20"/>
      <c r="G159" s="21"/>
      <c r="H159" s="21"/>
    </row>
    <row r="160" spans="1:10" ht="18.75" customHeight="1">
      <c r="A160" s="9"/>
      <c r="B160" s="9"/>
      <c r="C160" s="10"/>
      <c r="D160" s="11"/>
      <c r="E160" s="12"/>
      <c r="F160" s="13"/>
      <c r="G160" s="14"/>
      <c r="H160" s="14"/>
    </row>
    <row r="161" spans="1:9" ht="18.75" customHeight="1" thickBot="1">
      <c r="A161" s="16"/>
      <c r="B161" s="16"/>
      <c r="C161" s="17"/>
      <c r="D161" s="18"/>
      <c r="E161" s="19"/>
      <c r="F161" s="20"/>
      <c r="G161" s="21"/>
      <c r="H161" s="21"/>
      <c r="I161" s="26"/>
    </row>
    <row r="162" spans="1:9" ht="18.75" customHeight="1">
      <c r="A162" s="9"/>
      <c r="B162" s="9"/>
      <c r="C162" s="10"/>
      <c r="D162" s="11"/>
      <c r="E162" s="12"/>
      <c r="F162" s="13"/>
      <c r="G162" s="14"/>
      <c r="H162" s="14"/>
    </row>
    <row r="163" spans="1:9" ht="18.75" customHeight="1">
      <c r="A163" s="16"/>
      <c r="B163" s="16"/>
      <c r="C163" s="17"/>
      <c r="D163" s="18"/>
      <c r="E163" s="19"/>
      <c r="F163" s="20"/>
      <c r="G163" s="21"/>
      <c r="H163" s="21"/>
    </row>
    <row r="164" spans="1:9" ht="18.75" customHeight="1">
      <c r="A164" s="9"/>
      <c r="B164" s="9"/>
      <c r="C164" s="10"/>
      <c r="D164" s="11"/>
      <c r="E164" s="12"/>
      <c r="F164" s="13"/>
      <c r="G164" s="14"/>
      <c r="H164" s="14"/>
    </row>
    <row r="165" spans="1:9" ht="18.75" customHeight="1">
      <c r="A165" s="16"/>
      <c r="B165" s="16"/>
      <c r="C165" s="17"/>
      <c r="D165" s="18"/>
      <c r="E165" s="19"/>
      <c r="F165" s="20"/>
      <c r="G165" s="21"/>
      <c r="H165" s="21"/>
    </row>
    <row r="166" spans="1:9" ht="18.75" customHeight="1">
      <c r="A166" s="9"/>
      <c r="B166" s="9"/>
      <c r="C166" s="10"/>
      <c r="D166" s="11"/>
      <c r="E166" s="12"/>
      <c r="F166" s="13"/>
      <c r="G166" s="14"/>
      <c r="H166" s="14"/>
    </row>
    <row r="167" spans="1:9" ht="18.75" customHeight="1">
      <c r="A167" s="16"/>
      <c r="B167" s="16"/>
      <c r="C167" s="17"/>
      <c r="D167" s="18"/>
      <c r="E167" s="19"/>
      <c r="F167" s="20"/>
      <c r="G167" s="21"/>
      <c r="H167" s="21"/>
    </row>
    <row r="168" spans="1:9" ht="18.75" customHeight="1">
      <c r="A168" s="9"/>
      <c r="B168" s="9"/>
      <c r="C168" s="10"/>
      <c r="D168" s="11"/>
      <c r="E168" s="12"/>
      <c r="F168" s="13"/>
      <c r="G168" s="14"/>
      <c r="H168" s="14"/>
    </row>
    <row r="169" spans="1:9" ht="18.75" customHeight="1">
      <c r="A169" s="16"/>
      <c r="B169" s="16"/>
      <c r="C169" s="17"/>
      <c r="D169" s="18"/>
      <c r="E169" s="19"/>
      <c r="F169" s="20"/>
      <c r="G169" s="21"/>
      <c r="H169" s="21"/>
    </row>
    <row r="170" spans="1:9" ht="18.75" customHeight="1">
      <c r="A170" s="9"/>
      <c r="B170" s="9"/>
      <c r="C170" s="10"/>
      <c r="D170" s="11"/>
      <c r="E170" s="12"/>
      <c r="F170" s="13"/>
      <c r="G170" s="14"/>
      <c r="H170" s="14"/>
    </row>
    <row r="171" spans="1:9" ht="18.75" customHeight="1">
      <c r="A171" s="16"/>
      <c r="B171" s="16"/>
      <c r="C171" s="17"/>
      <c r="D171" s="18"/>
      <c r="E171" s="19"/>
      <c r="F171" s="20"/>
      <c r="G171" s="21"/>
      <c r="H171" s="21"/>
    </row>
    <row r="172" spans="1:9" ht="18.75" customHeight="1">
      <c r="A172" s="9"/>
      <c r="B172" s="9"/>
      <c r="C172" s="10"/>
      <c r="D172" s="11"/>
      <c r="E172" s="12"/>
      <c r="F172" s="13"/>
      <c r="G172" s="14"/>
      <c r="H172" s="14"/>
    </row>
    <row r="173" spans="1:9" ht="18.75" customHeight="1">
      <c r="A173" s="16"/>
      <c r="B173" s="16"/>
      <c r="C173" s="17"/>
      <c r="D173" s="18"/>
      <c r="E173" s="19"/>
      <c r="F173" s="20"/>
      <c r="G173" s="21"/>
      <c r="H173" s="21"/>
    </row>
    <row r="174" spans="1:9" ht="18.75" customHeight="1">
      <c r="A174" s="9"/>
      <c r="B174" s="9"/>
      <c r="C174" s="10"/>
      <c r="D174" s="11"/>
      <c r="E174" s="12"/>
      <c r="F174" s="13"/>
      <c r="G174" s="14"/>
      <c r="H174" s="14"/>
    </row>
    <row r="175" spans="1:9" ht="18.75" customHeight="1">
      <c r="A175" s="16"/>
      <c r="B175" s="16"/>
      <c r="C175" s="17"/>
      <c r="D175" s="18"/>
      <c r="E175" s="19"/>
      <c r="F175" s="20"/>
      <c r="G175" s="21"/>
      <c r="H175" s="21"/>
    </row>
    <row r="176" spans="1:9" ht="18.75" customHeight="1">
      <c r="A176" s="9"/>
      <c r="B176" s="9"/>
      <c r="C176" s="10"/>
      <c r="D176" s="11"/>
      <c r="E176" s="12"/>
      <c r="F176" s="13"/>
      <c r="G176" s="14"/>
      <c r="H176" s="14"/>
    </row>
    <row r="177" spans="1:13" ht="18.75" customHeight="1">
      <c r="A177" s="16"/>
      <c r="B177" s="16"/>
      <c r="C177" s="17"/>
      <c r="D177" s="18"/>
      <c r="E177" s="19"/>
      <c r="F177" s="20"/>
      <c r="G177" s="21"/>
      <c r="H177" s="21"/>
    </row>
    <row r="178" spans="1:13" ht="18.75" customHeight="1">
      <c r="A178" s="9"/>
      <c r="B178" s="9"/>
      <c r="C178" s="10"/>
      <c r="D178" s="11"/>
      <c r="E178" s="12"/>
      <c r="F178" s="13"/>
      <c r="G178" s="14"/>
      <c r="H178" s="14"/>
    </row>
    <row r="179" spans="1:13" ht="18.75" customHeight="1">
      <c r="A179" s="16"/>
      <c r="B179" s="16"/>
      <c r="C179" s="17"/>
      <c r="D179" s="18"/>
      <c r="E179" s="19"/>
      <c r="F179" s="20"/>
      <c r="G179" s="21"/>
      <c r="H179" s="21"/>
    </row>
    <row r="180" spans="1:13" ht="18.75" customHeight="1">
      <c r="A180" s="9"/>
      <c r="B180" s="9"/>
      <c r="C180" s="10"/>
      <c r="D180" s="11"/>
      <c r="E180" s="12"/>
      <c r="F180" s="13"/>
      <c r="G180" s="14"/>
      <c r="H180" s="14"/>
      <c r="I180" s="27"/>
    </row>
    <row r="181" spans="1:13" ht="18.75" customHeight="1">
      <c r="A181" s="16"/>
      <c r="B181" s="16"/>
      <c r="C181" s="17"/>
      <c r="D181" s="18"/>
      <c r="E181" s="19"/>
      <c r="F181" s="20"/>
      <c r="G181" s="21"/>
      <c r="H181" s="21"/>
    </row>
    <row r="182" spans="1:13" ht="18.75" customHeight="1">
      <c r="A182" s="9"/>
      <c r="B182" s="9"/>
      <c r="C182" s="10"/>
      <c r="D182" s="11"/>
      <c r="E182" s="12"/>
      <c r="F182" s="13"/>
      <c r="G182" s="14"/>
      <c r="H182" s="14"/>
    </row>
    <row r="183" spans="1:13" ht="18.75" customHeight="1">
      <c r="A183" s="16"/>
      <c r="B183" s="16"/>
      <c r="C183" s="17"/>
      <c r="D183" s="18"/>
      <c r="E183" s="19"/>
      <c r="F183" s="20"/>
      <c r="G183" s="21"/>
      <c r="H183" s="21"/>
    </row>
    <row r="184" spans="1:13" ht="18.75" customHeight="1">
      <c r="A184" s="9"/>
      <c r="B184" s="9"/>
      <c r="C184" s="10"/>
      <c r="D184" s="11"/>
      <c r="E184" s="12"/>
      <c r="F184" s="13"/>
      <c r="G184" s="14"/>
      <c r="H184" s="14"/>
    </row>
    <row r="185" spans="1:13" ht="18.75" customHeight="1">
      <c r="A185" s="16"/>
      <c r="B185" s="16"/>
      <c r="C185" s="17"/>
      <c r="D185" s="18"/>
      <c r="E185" s="19"/>
      <c r="F185" s="20"/>
      <c r="G185" s="21"/>
      <c r="H185" s="21"/>
    </row>
    <row r="186" spans="1:13" ht="18.75" customHeight="1">
      <c r="A186" s="9"/>
      <c r="B186" s="9"/>
      <c r="C186" s="10"/>
      <c r="D186" s="11"/>
      <c r="E186" s="12"/>
      <c r="F186" s="13"/>
      <c r="G186" s="14"/>
      <c r="H186" s="14"/>
    </row>
    <row r="187" spans="1:13" ht="18.75" customHeight="1" thickBot="1">
      <c r="A187" s="16"/>
      <c r="B187" s="16"/>
      <c r="C187" s="17"/>
      <c r="D187" s="18"/>
      <c r="E187" s="19"/>
      <c r="F187" s="20"/>
      <c r="G187" s="21"/>
      <c r="H187" s="21"/>
      <c r="I187" s="26"/>
    </row>
    <row r="188" spans="1:13" ht="18.75" customHeight="1">
      <c r="A188" s="9"/>
      <c r="B188" s="9"/>
      <c r="C188" s="10"/>
      <c r="D188" s="11"/>
      <c r="E188" s="12"/>
      <c r="F188" s="13"/>
      <c r="G188" s="14"/>
      <c r="H188" s="14"/>
    </row>
    <row r="189" spans="1:13" ht="18.75" customHeight="1">
      <c r="A189" s="16"/>
      <c r="B189" s="16"/>
      <c r="C189" s="17"/>
      <c r="D189" s="18"/>
      <c r="E189" s="19"/>
      <c r="F189" s="20"/>
      <c r="G189" s="21"/>
      <c r="H189" s="21"/>
    </row>
    <row r="190" spans="1:13" ht="18.75" customHeight="1">
      <c r="A190" s="9"/>
      <c r="B190" s="9"/>
      <c r="C190" s="10"/>
      <c r="D190" s="11"/>
      <c r="E190" s="12"/>
      <c r="F190" s="13"/>
      <c r="G190" s="14"/>
      <c r="H190" s="14"/>
      <c r="K190" s="28"/>
      <c r="L190" s="28"/>
      <c r="M190" s="28"/>
    </row>
    <row r="191" spans="1:13" ht="18.75" customHeight="1">
      <c r="A191" s="16"/>
      <c r="B191" s="16"/>
      <c r="C191" s="17"/>
      <c r="D191" s="18"/>
      <c r="E191" s="19"/>
      <c r="F191" s="20"/>
      <c r="G191" s="21"/>
      <c r="H191" s="21"/>
      <c r="K191" s="28"/>
      <c r="L191" s="28"/>
      <c r="M191" s="28"/>
    </row>
    <row r="192" spans="1:13" ht="18.75" customHeight="1">
      <c r="A192" s="9"/>
      <c r="B192" s="9"/>
      <c r="C192" s="10"/>
      <c r="D192" s="11"/>
      <c r="E192" s="12"/>
      <c r="F192" s="13"/>
      <c r="G192" s="14"/>
      <c r="H192" s="14"/>
    </row>
    <row r="193" spans="1:8" ht="18.75" customHeight="1">
      <c r="A193" s="16"/>
      <c r="B193" s="16"/>
      <c r="C193" s="17"/>
      <c r="D193" s="18"/>
      <c r="E193" s="19"/>
      <c r="F193" s="20"/>
      <c r="G193" s="21"/>
      <c r="H193" s="21"/>
    </row>
    <row r="194" spans="1:8" ht="18.75" customHeight="1">
      <c r="A194" s="9"/>
      <c r="B194" s="9"/>
      <c r="C194" s="10"/>
      <c r="D194" s="11"/>
      <c r="E194" s="12"/>
      <c r="F194" s="13"/>
      <c r="G194" s="14"/>
      <c r="H194" s="14"/>
    </row>
    <row r="195" spans="1:8" ht="18.75" customHeight="1">
      <c r="A195" s="16"/>
      <c r="B195" s="16"/>
      <c r="C195" s="17"/>
      <c r="D195" s="18"/>
      <c r="E195" s="19"/>
      <c r="F195" s="20"/>
      <c r="G195" s="21"/>
      <c r="H195" s="21"/>
    </row>
    <row r="196" spans="1:8" ht="18.75" customHeight="1">
      <c r="A196" s="9"/>
      <c r="B196" s="9"/>
      <c r="C196" s="10"/>
      <c r="D196" s="11"/>
      <c r="E196" s="12"/>
      <c r="F196" s="13"/>
      <c r="G196" s="14"/>
      <c r="H196" s="14"/>
    </row>
    <row r="197" spans="1:8" ht="18.75" customHeight="1">
      <c r="A197" s="16"/>
      <c r="B197" s="16"/>
      <c r="C197" s="17"/>
      <c r="D197" s="18"/>
      <c r="E197" s="19"/>
      <c r="F197" s="20"/>
      <c r="G197" s="21"/>
      <c r="H197" s="21"/>
    </row>
    <row r="198" spans="1:8" ht="18.75" customHeight="1">
      <c r="A198" s="9"/>
      <c r="B198" s="9"/>
      <c r="C198" s="10"/>
      <c r="D198" s="11"/>
      <c r="E198" s="12"/>
      <c r="F198" s="13"/>
      <c r="G198" s="14"/>
      <c r="H198" s="14"/>
    </row>
    <row r="199" spans="1:8" ht="18.75" customHeight="1">
      <c r="A199" s="16"/>
      <c r="B199" s="16"/>
      <c r="C199" s="17"/>
      <c r="D199" s="18"/>
      <c r="E199" s="19"/>
      <c r="F199" s="20"/>
      <c r="G199" s="21"/>
      <c r="H199" s="21"/>
    </row>
    <row r="200" spans="1:8" ht="18.75" customHeight="1">
      <c r="A200" s="9"/>
      <c r="B200" s="9"/>
      <c r="C200" s="10"/>
      <c r="D200" s="11"/>
      <c r="E200" s="12"/>
      <c r="F200" s="13"/>
      <c r="G200" s="14"/>
      <c r="H200" s="14"/>
    </row>
    <row r="201" spans="1:8" ht="18.75" customHeight="1">
      <c r="A201" s="16"/>
      <c r="B201" s="16"/>
      <c r="C201" s="17"/>
      <c r="D201" s="18"/>
      <c r="E201" s="19"/>
      <c r="F201" s="20"/>
      <c r="G201" s="21"/>
      <c r="H201" s="21"/>
    </row>
    <row r="202" spans="1:8" ht="18.75" customHeight="1">
      <c r="A202" s="9"/>
      <c r="B202" s="9"/>
      <c r="C202" s="10"/>
      <c r="D202" s="11"/>
      <c r="E202" s="12"/>
      <c r="F202" s="13"/>
      <c r="G202" s="14"/>
      <c r="H202" s="14"/>
    </row>
    <row r="203" spans="1:8" ht="18.75" customHeight="1">
      <c r="A203" s="16"/>
      <c r="B203" s="16"/>
      <c r="C203" s="17"/>
      <c r="D203" s="18"/>
      <c r="E203" s="19"/>
      <c r="F203" s="20"/>
      <c r="G203" s="21"/>
      <c r="H203" s="21"/>
    </row>
    <row r="204" spans="1:8" ht="18.75" customHeight="1">
      <c r="A204" s="9"/>
      <c r="B204" s="9"/>
      <c r="C204" s="10"/>
      <c r="D204" s="11"/>
      <c r="E204" s="12"/>
      <c r="F204" s="13"/>
      <c r="G204" s="14"/>
      <c r="H204" s="14"/>
    </row>
    <row r="205" spans="1:8" ht="18.75" customHeight="1">
      <c r="A205" s="16"/>
      <c r="B205" s="16"/>
      <c r="C205" s="17"/>
      <c r="D205" s="18"/>
      <c r="E205" s="19"/>
      <c r="F205" s="20"/>
      <c r="G205" s="21"/>
      <c r="H205" s="21"/>
    </row>
    <row r="206" spans="1:8" ht="18.75" customHeight="1">
      <c r="A206" s="9"/>
      <c r="B206" s="9"/>
      <c r="C206" s="10"/>
      <c r="D206" s="11"/>
      <c r="E206" s="12"/>
      <c r="F206" s="13"/>
      <c r="G206" s="14"/>
      <c r="H206" s="14"/>
    </row>
    <row r="207" spans="1:8" ht="18.75" customHeight="1">
      <c r="A207" s="16"/>
      <c r="B207" s="16"/>
      <c r="C207" s="17"/>
      <c r="D207" s="18"/>
      <c r="E207" s="19"/>
      <c r="F207" s="20"/>
      <c r="G207" s="21"/>
      <c r="H207" s="21"/>
    </row>
    <row r="208" spans="1:8" ht="18.75" customHeight="1">
      <c r="A208" s="9"/>
      <c r="B208" s="9"/>
      <c r="C208" s="10"/>
      <c r="D208" s="11"/>
      <c r="E208" s="12"/>
      <c r="F208" s="13"/>
      <c r="G208" s="14"/>
      <c r="H208" s="14"/>
    </row>
    <row r="209" spans="1:9" ht="18.75" customHeight="1">
      <c r="A209" s="16"/>
      <c r="B209" s="16"/>
      <c r="C209" s="17"/>
      <c r="D209" s="18"/>
      <c r="E209" s="19"/>
      <c r="F209" s="20"/>
      <c r="G209" s="21"/>
      <c r="H209" s="21"/>
    </row>
    <row r="210" spans="1:9" ht="18.75" customHeight="1">
      <c r="A210" s="9"/>
      <c r="B210" s="9"/>
      <c r="C210" s="10"/>
      <c r="D210" s="11"/>
      <c r="E210" s="12"/>
      <c r="F210" s="13"/>
      <c r="G210" s="14"/>
      <c r="H210" s="14"/>
    </row>
    <row r="211" spans="1:9" ht="18.75" customHeight="1">
      <c r="A211" s="16"/>
      <c r="B211" s="16"/>
      <c r="C211" s="17"/>
      <c r="D211" s="18"/>
      <c r="E211" s="19"/>
      <c r="F211" s="20"/>
      <c r="G211" s="21"/>
      <c r="H211" s="21"/>
    </row>
    <row r="212" spans="1:9" ht="18.75" customHeight="1">
      <c r="A212" s="9"/>
      <c r="B212" s="9"/>
      <c r="C212" s="10"/>
      <c r="D212" s="11"/>
      <c r="E212" s="12"/>
      <c r="F212" s="13"/>
      <c r="G212" s="14"/>
      <c r="H212" s="14"/>
    </row>
    <row r="213" spans="1:9" ht="18.75" customHeight="1" thickBot="1">
      <c r="A213" s="16"/>
      <c r="B213" s="16"/>
      <c r="C213" s="17"/>
      <c r="D213" s="18"/>
      <c r="E213" s="19"/>
      <c r="F213" s="20"/>
      <c r="G213" s="21"/>
      <c r="H213" s="21"/>
      <c r="I213" s="26"/>
    </row>
    <row r="214" spans="1:9" ht="18.75" customHeight="1">
      <c r="A214" s="9"/>
      <c r="B214" s="9"/>
      <c r="C214" s="10"/>
      <c r="D214" s="11"/>
      <c r="E214" s="12"/>
      <c r="F214" s="13"/>
      <c r="G214" s="14"/>
      <c r="H214" s="14"/>
    </row>
    <row r="215" spans="1:9" ht="18.75" customHeight="1">
      <c r="A215" s="16"/>
      <c r="B215" s="16"/>
      <c r="C215" s="17"/>
      <c r="D215" s="18"/>
      <c r="E215" s="19"/>
      <c r="F215" s="20"/>
      <c r="G215" s="21"/>
      <c r="H215" s="21"/>
    </row>
    <row r="216" spans="1:9" ht="18.75" customHeight="1">
      <c r="A216" s="9"/>
      <c r="B216" s="9"/>
      <c r="C216" s="10"/>
      <c r="D216" s="11"/>
      <c r="E216" s="12"/>
      <c r="F216" s="13"/>
      <c r="G216" s="14"/>
      <c r="H216" s="14"/>
    </row>
    <row r="217" spans="1:9" ht="18.75" customHeight="1">
      <c r="A217" s="16"/>
      <c r="B217" s="16"/>
      <c r="C217" s="17"/>
      <c r="D217" s="18"/>
      <c r="E217" s="19"/>
      <c r="F217" s="20"/>
      <c r="G217" s="21"/>
      <c r="H217" s="21"/>
    </row>
    <row r="218" spans="1:9" ht="18.75" customHeight="1">
      <c r="A218" s="9"/>
      <c r="B218" s="9"/>
      <c r="C218" s="10"/>
      <c r="D218" s="11"/>
      <c r="E218" s="12"/>
      <c r="F218" s="13"/>
      <c r="G218" s="14"/>
      <c r="H218" s="14"/>
    </row>
    <row r="219" spans="1:9" ht="18.75" customHeight="1">
      <c r="A219" s="16"/>
      <c r="B219" s="16"/>
      <c r="C219" s="17"/>
      <c r="D219" s="18"/>
      <c r="E219" s="19"/>
      <c r="F219" s="20"/>
      <c r="G219" s="21"/>
      <c r="H219" s="21"/>
    </row>
    <row r="220" spans="1:9" ht="18.75" customHeight="1">
      <c r="A220" s="9"/>
      <c r="B220" s="9"/>
      <c r="C220" s="10"/>
      <c r="D220" s="11"/>
      <c r="E220" s="12"/>
      <c r="F220" s="13"/>
      <c r="G220" s="14"/>
      <c r="H220" s="14"/>
    </row>
    <row r="221" spans="1:9" ht="18.75" customHeight="1">
      <c r="A221" s="16"/>
      <c r="B221" s="16"/>
      <c r="C221" s="17"/>
      <c r="D221" s="18"/>
      <c r="E221" s="19"/>
      <c r="F221" s="20"/>
      <c r="G221" s="21"/>
      <c r="H221" s="21"/>
    </row>
    <row r="222" spans="1:9" ht="18.75" customHeight="1">
      <c r="A222" s="9"/>
      <c r="B222" s="9"/>
      <c r="C222" s="10"/>
      <c r="D222" s="11"/>
      <c r="E222" s="12"/>
      <c r="F222" s="13"/>
      <c r="G222" s="14"/>
      <c r="H222" s="14"/>
    </row>
    <row r="223" spans="1:9" ht="18.75" customHeight="1">
      <c r="A223" s="16"/>
      <c r="B223" s="16"/>
      <c r="C223" s="17"/>
      <c r="D223" s="18"/>
      <c r="E223" s="19"/>
      <c r="F223" s="20"/>
      <c r="G223" s="21"/>
      <c r="H223" s="21"/>
    </row>
    <row r="224" spans="1:9" ht="18.75" customHeight="1">
      <c r="A224" s="9"/>
      <c r="B224" s="9"/>
      <c r="C224" s="10"/>
      <c r="D224" s="11"/>
      <c r="E224" s="12"/>
      <c r="F224" s="13"/>
      <c r="G224" s="14"/>
      <c r="H224" s="14"/>
    </row>
    <row r="225" spans="1:9" ht="18.75" customHeight="1">
      <c r="A225" s="16"/>
      <c r="B225" s="16"/>
      <c r="C225" s="17"/>
      <c r="D225" s="18"/>
      <c r="E225" s="19"/>
      <c r="F225" s="20"/>
      <c r="G225" s="21"/>
      <c r="H225" s="21"/>
    </row>
    <row r="226" spans="1:9" ht="18.75" customHeight="1">
      <c r="A226" s="9"/>
      <c r="B226" s="9"/>
      <c r="C226" s="10"/>
      <c r="D226" s="11"/>
      <c r="E226" s="12"/>
      <c r="F226" s="13"/>
      <c r="G226" s="14"/>
      <c r="H226" s="14"/>
    </row>
    <row r="227" spans="1:9" ht="18.75" customHeight="1">
      <c r="A227" s="16"/>
      <c r="B227" s="16"/>
      <c r="C227" s="17"/>
      <c r="D227" s="18"/>
      <c r="E227" s="19"/>
      <c r="F227" s="20"/>
      <c r="G227" s="21"/>
      <c r="H227" s="21"/>
    </row>
    <row r="228" spans="1:9" ht="18.75" customHeight="1">
      <c r="A228" s="9"/>
      <c r="B228" s="9"/>
      <c r="C228" s="10"/>
      <c r="D228" s="11"/>
      <c r="E228" s="12"/>
      <c r="F228" s="13"/>
      <c r="G228" s="14"/>
      <c r="H228" s="14"/>
    </row>
    <row r="229" spans="1:9" ht="18.75" customHeight="1">
      <c r="A229" s="16"/>
      <c r="B229" s="16"/>
      <c r="C229" s="17"/>
      <c r="D229" s="18"/>
      <c r="E229" s="19"/>
      <c r="F229" s="20"/>
      <c r="G229" s="21"/>
      <c r="H229" s="21"/>
    </row>
    <row r="230" spans="1:9" ht="18.75" customHeight="1">
      <c r="A230" s="9"/>
      <c r="B230" s="9"/>
      <c r="C230" s="10"/>
      <c r="D230" s="11"/>
      <c r="E230" s="12"/>
      <c r="F230" s="13"/>
      <c r="G230" s="14"/>
      <c r="H230" s="14"/>
    </row>
    <row r="231" spans="1:9" ht="18.75" customHeight="1">
      <c r="A231" s="16"/>
      <c r="B231" s="16"/>
      <c r="C231" s="17"/>
      <c r="D231" s="18"/>
      <c r="E231" s="19"/>
      <c r="F231" s="20"/>
      <c r="G231" s="21"/>
      <c r="H231" s="21"/>
    </row>
    <row r="232" spans="1:9" ht="18.75" customHeight="1">
      <c r="A232" s="9"/>
      <c r="B232" s="9"/>
      <c r="C232" s="10"/>
      <c r="D232" s="11"/>
      <c r="E232" s="12"/>
      <c r="F232" s="13"/>
      <c r="G232" s="14"/>
      <c r="H232" s="14"/>
    </row>
    <row r="233" spans="1:9" ht="18.75" customHeight="1">
      <c r="A233" s="16"/>
      <c r="B233" s="16"/>
      <c r="C233" s="17"/>
      <c r="D233" s="18"/>
      <c r="E233" s="19"/>
      <c r="F233" s="20"/>
      <c r="G233" s="21"/>
      <c r="H233" s="21"/>
    </row>
    <row r="234" spans="1:9" ht="18.75" customHeight="1">
      <c r="A234" s="9"/>
      <c r="B234" s="9"/>
      <c r="C234" s="10"/>
      <c r="D234" s="11"/>
      <c r="E234" s="12"/>
      <c r="F234" s="13"/>
      <c r="G234" s="14"/>
      <c r="H234" s="14"/>
    </row>
    <row r="235" spans="1:9" ht="18.75" customHeight="1">
      <c r="A235" s="16"/>
      <c r="B235" s="16"/>
      <c r="C235" s="17"/>
      <c r="D235" s="18"/>
      <c r="E235" s="19"/>
      <c r="F235" s="20"/>
      <c r="G235" s="21"/>
      <c r="H235" s="21"/>
    </row>
    <row r="236" spans="1:9" ht="18.75" customHeight="1">
      <c r="A236" s="9"/>
      <c r="B236" s="9"/>
      <c r="C236" s="10"/>
      <c r="D236" s="11"/>
      <c r="E236" s="12"/>
      <c r="F236" s="13"/>
      <c r="G236" s="14"/>
      <c r="H236" s="14"/>
    </row>
    <row r="237" spans="1:9" ht="18.75" customHeight="1">
      <c r="A237" s="16"/>
      <c r="B237" s="16"/>
      <c r="C237" s="17"/>
      <c r="D237" s="18"/>
      <c r="E237" s="19"/>
      <c r="F237" s="20"/>
      <c r="G237" s="21"/>
      <c r="H237" s="21"/>
    </row>
    <row r="238" spans="1:9" ht="18.75" customHeight="1">
      <c r="A238" s="9"/>
      <c r="B238" s="9"/>
      <c r="C238" s="10"/>
      <c r="D238" s="11"/>
      <c r="E238" s="12"/>
      <c r="F238" s="13"/>
      <c r="G238" s="14"/>
      <c r="H238" s="14"/>
    </row>
    <row r="239" spans="1:9" ht="18.75" customHeight="1" thickBot="1">
      <c r="A239" s="16"/>
      <c r="B239" s="16"/>
      <c r="C239" s="17"/>
      <c r="D239" s="18"/>
      <c r="E239" s="19"/>
      <c r="F239" s="20"/>
      <c r="G239" s="21"/>
      <c r="H239" s="21"/>
      <c r="I239" s="26"/>
    </row>
    <row r="240" spans="1:9" ht="18.75" customHeight="1">
      <c r="A240" s="9"/>
      <c r="B240" s="9"/>
      <c r="C240" s="10"/>
      <c r="D240" s="11"/>
      <c r="E240" s="12"/>
      <c r="F240" s="13"/>
      <c r="G240" s="14"/>
      <c r="H240" s="14"/>
    </row>
    <row r="241" spans="1:8" ht="18.75" customHeight="1">
      <c r="A241" s="16"/>
      <c r="B241" s="16"/>
      <c r="C241" s="17"/>
      <c r="D241" s="18"/>
      <c r="E241" s="19"/>
      <c r="F241" s="20"/>
      <c r="G241" s="21"/>
      <c r="H241" s="21"/>
    </row>
    <row r="242" spans="1:8" ht="18.75" customHeight="1">
      <c r="A242" s="9"/>
      <c r="B242" s="9"/>
      <c r="C242" s="10"/>
      <c r="D242" s="11"/>
      <c r="E242" s="12"/>
      <c r="F242" s="13"/>
      <c r="G242" s="14"/>
      <c r="H242" s="14"/>
    </row>
    <row r="243" spans="1:8" ht="18.75" customHeight="1">
      <c r="A243" s="16"/>
      <c r="B243" s="16"/>
      <c r="C243" s="17"/>
      <c r="D243" s="18"/>
      <c r="E243" s="19"/>
      <c r="F243" s="20"/>
      <c r="G243" s="21"/>
      <c r="H243" s="21"/>
    </row>
    <row r="244" spans="1:8" ht="18.75" customHeight="1">
      <c r="A244" s="9"/>
      <c r="B244" s="9"/>
      <c r="C244" s="10"/>
      <c r="D244" s="11"/>
      <c r="E244" s="12"/>
      <c r="F244" s="13"/>
      <c r="G244" s="14"/>
      <c r="H244" s="14"/>
    </row>
    <row r="245" spans="1:8" ht="18.75" customHeight="1">
      <c r="A245" s="16"/>
      <c r="B245" s="16"/>
      <c r="C245" s="17"/>
      <c r="D245" s="18"/>
      <c r="E245" s="19"/>
      <c r="F245" s="20"/>
      <c r="G245" s="21"/>
      <c r="H245" s="21"/>
    </row>
    <row r="246" spans="1:8" ht="18.75" customHeight="1">
      <c r="A246" s="9"/>
      <c r="B246" s="9"/>
      <c r="C246" s="10"/>
      <c r="D246" s="11"/>
      <c r="E246" s="12"/>
      <c r="F246" s="13"/>
      <c r="G246" s="14"/>
      <c r="H246" s="14"/>
    </row>
    <row r="247" spans="1:8" ht="18.75" customHeight="1">
      <c r="A247" s="16"/>
      <c r="B247" s="16"/>
      <c r="C247" s="17"/>
      <c r="D247" s="18"/>
      <c r="E247" s="19"/>
      <c r="F247" s="20"/>
      <c r="G247" s="21"/>
      <c r="H247" s="21"/>
    </row>
    <row r="248" spans="1:8" ht="18.75" customHeight="1">
      <c r="A248" s="9"/>
      <c r="B248" s="9"/>
      <c r="C248" s="10"/>
      <c r="D248" s="11"/>
      <c r="E248" s="12"/>
      <c r="F248" s="13"/>
      <c r="G248" s="14"/>
      <c r="H248" s="14"/>
    </row>
    <row r="249" spans="1:8" ht="18.75" customHeight="1">
      <c r="A249" s="16"/>
      <c r="B249" s="16"/>
      <c r="C249" s="17"/>
      <c r="D249" s="18"/>
      <c r="E249" s="19"/>
      <c r="F249" s="20"/>
      <c r="G249" s="21"/>
      <c r="H249" s="21"/>
    </row>
    <row r="250" spans="1:8" ht="18.75" customHeight="1">
      <c r="A250" s="9"/>
      <c r="B250" s="9"/>
      <c r="C250" s="10"/>
      <c r="D250" s="11"/>
      <c r="E250" s="12"/>
      <c r="F250" s="13"/>
      <c r="G250" s="14"/>
      <c r="H250" s="14"/>
    </row>
    <row r="251" spans="1:8" ht="18.75" customHeight="1">
      <c r="A251" s="16"/>
      <c r="B251" s="16"/>
      <c r="C251" s="17"/>
      <c r="D251" s="18"/>
      <c r="E251" s="19"/>
      <c r="F251" s="20"/>
      <c r="G251" s="21"/>
      <c r="H251" s="21"/>
    </row>
    <row r="252" spans="1:8" ht="18.75" customHeight="1">
      <c r="A252" s="9"/>
      <c r="B252" s="9"/>
      <c r="C252" s="10"/>
      <c r="D252" s="11"/>
      <c r="E252" s="12"/>
      <c r="F252" s="13"/>
      <c r="G252" s="14"/>
      <c r="H252" s="14"/>
    </row>
    <row r="253" spans="1:8" ht="18.75" customHeight="1">
      <c r="A253" s="16"/>
      <c r="B253" s="16"/>
      <c r="C253" s="17"/>
      <c r="D253" s="18"/>
      <c r="E253" s="19"/>
      <c r="F253" s="20"/>
      <c r="G253" s="21"/>
      <c r="H253" s="21"/>
    </row>
    <row r="254" spans="1:8" ht="18.75" customHeight="1">
      <c r="A254" s="9"/>
      <c r="B254" s="9"/>
      <c r="C254" s="10"/>
      <c r="D254" s="11"/>
      <c r="E254" s="12"/>
      <c r="F254" s="13"/>
      <c r="G254" s="14"/>
      <c r="H254" s="14"/>
    </row>
    <row r="255" spans="1:8" ht="18.75" customHeight="1">
      <c r="A255" s="16"/>
      <c r="B255" s="16"/>
      <c r="C255" s="17"/>
      <c r="D255" s="18"/>
      <c r="E255" s="19"/>
      <c r="F255" s="20"/>
      <c r="G255" s="21"/>
      <c r="H255" s="21"/>
    </row>
    <row r="256" spans="1:8" ht="18.75" customHeight="1">
      <c r="A256" s="9"/>
      <c r="B256" s="9"/>
      <c r="C256" s="10"/>
      <c r="D256" s="11"/>
      <c r="E256" s="12"/>
      <c r="F256" s="13"/>
      <c r="G256" s="14"/>
      <c r="H256" s="14"/>
    </row>
    <row r="257" spans="1:9" ht="18.75" customHeight="1">
      <c r="A257" s="16"/>
      <c r="B257" s="16"/>
      <c r="C257" s="17"/>
      <c r="D257" s="18"/>
      <c r="E257" s="19"/>
      <c r="F257" s="20"/>
      <c r="G257" s="21"/>
      <c r="H257" s="21"/>
    </row>
    <row r="258" spans="1:9" ht="18.75" customHeight="1">
      <c r="A258" s="9"/>
      <c r="B258" s="9"/>
      <c r="C258" s="10"/>
      <c r="D258" s="11"/>
      <c r="E258" s="12"/>
      <c r="F258" s="13"/>
      <c r="G258" s="14"/>
      <c r="H258" s="14"/>
    </row>
    <row r="259" spans="1:9" ht="18.75" customHeight="1">
      <c r="A259" s="16"/>
      <c r="B259" s="16"/>
      <c r="C259" s="17"/>
      <c r="D259" s="18"/>
      <c r="E259" s="19"/>
      <c r="F259" s="20"/>
      <c r="G259" s="21"/>
      <c r="H259" s="21"/>
    </row>
    <row r="260" spans="1:9" ht="18.75" customHeight="1">
      <c r="A260" s="9"/>
      <c r="B260" s="9"/>
      <c r="C260" s="10"/>
      <c r="D260" s="11"/>
      <c r="E260" s="12"/>
      <c r="F260" s="13"/>
      <c r="G260" s="14"/>
      <c r="H260" s="14"/>
    </row>
    <row r="261" spans="1:9" ht="18.75" customHeight="1">
      <c r="A261" s="16"/>
      <c r="B261" s="16"/>
      <c r="C261" s="17"/>
      <c r="D261" s="18"/>
      <c r="E261" s="19"/>
      <c r="F261" s="20"/>
      <c r="G261" s="21"/>
      <c r="H261" s="21"/>
    </row>
    <row r="262" spans="1:9" ht="18.75" customHeight="1">
      <c r="A262" s="9"/>
      <c r="B262" s="9"/>
      <c r="C262" s="10"/>
      <c r="D262" s="11"/>
      <c r="E262" s="12"/>
      <c r="F262" s="13"/>
      <c r="G262" s="14"/>
      <c r="H262" s="14"/>
    </row>
    <row r="263" spans="1:9" ht="18.75" customHeight="1">
      <c r="A263" s="16"/>
      <c r="B263" s="16"/>
      <c r="C263" s="17"/>
      <c r="D263" s="18"/>
      <c r="E263" s="19"/>
      <c r="F263" s="20"/>
      <c r="G263" s="21"/>
      <c r="H263" s="21"/>
      <c r="I263" s="29"/>
    </row>
    <row r="264" spans="1:9" ht="18.75" customHeight="1">
      <c r="A264" s="9"/>
      <c r="B264" s="9"/>
      <c r="C264" s="10"/>
      <c r="D264" s="11"/>
      <c r="E264" s="12"/>
      <c r="F264" s="13"/>
      <c r="G264" s="14"/>
      <c r="H264" s="14"/>
    </row>
    <row r="265" spans="1:9" ht="18.75" customHeight="1" thickBot="1">
      <c r="A265" s="16"/>
      <c r="B265" s="16"/>
      <c r="C265" s="17"/>
      <c r="D265" s="18"/>
      <c r="E265" s="19"/>
      <c r="F265" s="20"/>
      <c r="G265" s="21"/>
      <c r="H265" s="21"/>
      <c r="I265" s="26"/>
    </row>
    <row r="266" spans="1:9" ht="18.75" customHeight="1"/>
    <row r="267" spans="1:9" ht="18.75" customHeight="1"/>
    <row r="268" spans="1:9" ht="18.75" customHeight="1"/>
    <row r="269" spans="1:9" ht="18.75" customHeight="1"/>
    <row r="270" spans="1:9" ht="18.75" customHeight="1"/>
    <row r="271" spans="1:9" ht="18.75" customHeight="1"/>
    <row r="272" spans="1:9"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sheetData>
  <mergeCells count="1">
    <mergeCell ref="A1:H2"/>
  </mergeCells>
  <phoneticPr fontId="2"/>
  <printOptions horizontalCentered="1" verticalCentered="1"/>
  <pageMargins left="0.59055118110236227" right="0.59055118110236227" top="0.78740157480314965" bottom="0.59055118110236227" header="0.31496062992125984" footer="0.31496062992125984"/>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&amp;C&amp;"HGP教科書体,ﾒﾃﾞｨｳﾑ"&amp;9&amp;P/&amp;N</oddFooter>
    <firstHeader xml:space="preserve">&amp;R道路メンテナンス補助橋梁修繕工事
北安曇郡　白馬村　中込橋
</firstHeader>
  </headerFooter>
  <rowBreaks count="3" manualBreakCount="3">
    <brk id="187" max="7" man="1"/>
    <brk id="213" max="7" man="1"/>
    <brk id="239"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760F1-4E6C-4E84-BFC5-996EE2A6E92D}">
  <sheetPr>
    <tabColor rgb="FFFFFF00"/>
  </sheetPr>
  <dimension ref="A1:S161"/>
  <sheetViews>
    <sheetView view="pageBreakPreview" zoomScaleNormal="100" zoomScaleSheetLayoutView="100" workbookViewId="0">
      <selection activeCell="E152" sqref="E152"/>
    </sheetView>
  </sheetViews>
  <sheetFormatPr defaultRowHeight="13.5"/>
  <cols>
    <col min="1" max="1" width="8.375" bestFit="1" customWidth="1"/>
    <col min="2" max="2" width="26.25" customWidth="1"/>
    <col min="3" max="5" width="12.5" customWidth="1"/>
    <col min="6" max="6" width="23.75" customWidth="1"/>
    <col min="7" max="9" width="12.5" customWidth="1"/>
    <col min="10" max="10" width="8.75" hidden="1" customWidth="1"/>
    <col min="11" max="12" width="4" customWidth="1"/>
    <col min="13" max="14" width="8.125" customWidth="1"/>
    <col min="15" max="16" width="9.875" bestFit="1" customWidth="1"/>
    <col min="19" max="19" width="2.875" customWidth="1"/>
  </cols>
  <sheetData>
    <row r="1" spans="1:19" ht="20.25" customHeight="1">
      <c r="B1" s="173" t="s">
        <v>60</v>
      </c>
      <c r="C1" s="173"/>
      <c r="D1" s="173"/>
      <c r="E1" s="173"/>
      <c r="F1" s="173"/>
      <c r="G1" s="173"/>
      <c r="H1" s="173"/>
      <c r="I1" s="173"/>
      <c r="J1" s="85"/>
      <c r="K1" s="180" t="s">
        <v>118</v>
      </c>
      <c r="L1" s="174"/>
      <c r="M1" s="175"/>
      <c r="N1" s="175"/>
      <c r="O1" s="172"/>
      <c r="P1" s="172"/>
    </row>
    <row r="2" spans="1:19" ht="21" customHeight="1">
      <c r="B2" s="39"/>
      <c r="C2" s="39"/>
      <c r="D2" s="39"/>
      <c r="E2" s="39"/>
      <c r="F2" s="39"/>
      <c r="G2" s="39"/>
      <c r="H2" s="58"/>
      <c r="I2" s="153" t="s">
        <v>108</v>
      </c>
      <c r="J2" s="58"/>
      <c r="K2" s="180"/>
      <c r="L2" s="174"/>
      <c r="M2" s="175"/>
      <c r="N2" s="175"/>
      <c r="O2" s="172"/>
      <c r="P2" s="172"/>
    </row>
    <row r="3" spans="1:19" ht="33.75" customHeight="1">
      <c r="A3" t="s">
        <v>44</v>
      </c>
      <c r="B3" s="40" t="s">
        <v>51</v>
      </c>
      <c r="C3" s="115" t="s">
        <v>123</v>
      </c>
      <c r="D3" s="115" t="s">
        <v>122</v>
      </c>
      <c r="E3" s="115" t="s">
        <v>121</v>
      </c>
      <c r="F3" s="40" t="s">
        <v>31</v>
      </c>
      <c r="G3" s="115" t="s">
        <v>120</v>
      </c>
      <c r="H3" s="115" t="s">
        <v>119</v>
      </c>
      <c r="I3" s="115" t="s">
        <v>127</v>
      </c>
      <c r="J3" s="115" t="s">
        <v>124</v>
      </c>
      <c r="K3" s="180"/>
      <c r="L3" s="174"/>
      <c r="M3" s="175"/>
      <c r="N3" s="175"/>
      <c r="O3" s="172"/>
      <c r="P3" s="172"/>
    </row>
    <row r="4" spans="1:19" ht="16.5" customHeight="1">
      <c r="A4" s="102" t="str" cm="1">
        <f t="array" ref="A4:I5">_xlfn._xlws.FILTER(入力リスト!A4:I147,入力リスト!K4:K147=1,)</f>
        <v/>
      </c>
      <c r="B4" s="106">
        <v>0</v>
      </c>
      <c r="C4" s="106">
        <v>0</v>
      </c>
      <c r="D4" s="107">
        <v>0</v>
      </c>
      <c r="E4" s="106">
        <v>0</v>
      </c>
      <c r="F4" s="108">
        <v>0</v>
      </c>
      <c r="G4" s="108">
        <v>0</v>
      </c>
      <c r="H4" s="109">
        <v>0</v>
      </c>
      <c r="I4" s="109">
        <v>0</v>
      </c>
      <c r="J4" s="109"/>
      <c r="K4" s="34">
        <v>2</v>
      </c>
      <c r="Q4" s="33"/>
      <c r="R4" s="36"/>
      <c r="S4" s="36"/>
    </row>
    <row r="5" spans="1:19" ht="13.5" customHeight="1">
      <c r="A5" s="102">
        <v>0</v>
      </c>
      <c r="B5" s="44" t="str">
        <v>屋代沢1号橋</v>
      </c>
      <c r="C5" s="45">
        <v>3.5</v>
      </c>
      <c r="D5" s="44">
        <v>3.8</v>
      </c>
      <c r="E5" s="44">
        <v>13.3</v>
      </c>
      <c r="F5" s="46" t="str">
        <v>コンクリート床版橋</v>
      </c>
      <c r="G5" s="46" t="str">
        <v>地上</v>
      </c>
      <c r="H5" s="60">
        <v>0.2</v>
      </c>
      <c r="I5" s="60">
        <v>0.52</v>
      </c>
      <c r="J5" s="44"/>
      <c r="K5" s="34">
        <v>1</v>
      </c>
      <c r="M5" s="110"/>
      <c r="Q5" s="33"/>
      <c r="R5" s="36"/>
      <c r="S5" s="36"/>
    </row>
    <row r="6" spans="1:19" ht="13.5" customHeight="1">
      <c r="A6" s="102"/>
      <c r="B6" s="106"/>
      <c r="C6" s="106"/>
      <c r="D6" s="107"/>
      <c r="E6" s="106"/>
      <c r="F6" s="108"/>
      <c r="G6" s="108"/>
      <c r="H6" s="109"/>
      <c r="I6" s="109"/>
      <c r="J6" s="109"/>
      <c r="K6" s="34">
        <v>2</v>
      </c>
      <c r="Q6" s="33"/>
      <c r="R6" s="36"/>
      <c r="S6" s="36"/>
    </row>
    <row r="7" spans="1:19" ht="13.5" customHeight="1">
      <c r="A7" s="102"/>
      <c r="B7" s="44"/>
      <c r="C7" s="45"/>
      <c r="D7" s="45"/>
      <c r="E7" s="45"/>
      <c r="F7" s="46"/>
      <c r="G7" s="46"/>
      <c r="H7" s="60"/>
      <c r="I7" s="60"/>
      <c r="J7" s="44"/>
      <c r="K7" s="34">
        <v>1</v>
      </c>
      <c r="Q7" s="33"/>
      <c r="R7" s="36"/>
      <c r="S7" s="36"/>
    </row>
    <row r="8" spans="1:19" ht="13.5" customHeight="1">
      <c r="A8" s="102"/>
      <c r="B8" s="106"/>
      <c r="C8" s="106"/>
      <c r="D8" s="107"/>
      <c r="E8" s="106"/>
      <c r="F8" s="108"/>
      <c r="G8" s="108"/>
      <c r="H8" s="109"/>
      <c r="I8" s="109"/>
      <c r="J8" s="109"/>
      <c r="K8" s="34">
        <v>2</v>
      </c>
      <c r="Q8" s="33"/>
      <c r="R8" s="36"/>
      <c r="S8" s="36"/>
    </row>
    <row r="9" spans="1:19" ht="13.5" customHeight="1">
      <c r="A9" s="102"/>
      <c r="B9" s="44"/>
      <c r="C9" s="45"/>
      <c r="D9" s="45"/>
      <c r="E9" s="45"/>
      <c r="F9" s="46"/>
      <c r="G9" s="46"/>
      <c r="H9" s="60"/>
      <c r="I9" s="60"/>
      <c r="J9" s="44"/>
      <c r="K9" s="34">
        <v>1</v>
      </c>
      <c r="Q9" s="33"/>
      <c r="R9" s="36"/>
      <c r="S9" s="36"/>
    </row>
    <row r="10" spans="1:19" ht="13.5" customHeight="1">
      <c r="A10" s="102"/>
      <c r="B10" s="106"/>
      <c r="C10" s="106"/>
      <c r="D10" s="107"/>
      <c r="E10" s="106"/>
      <c r="F10" s="108"/>
      <c r="G10" s="108"/>
      <c r="H10" s="109"/>
      <c r="I10" s="109"/>
      <c r="J10" s="109"/>
      <c r="K10" s="34">
        <v>2</v>
      </c>
      <c r="Q10" s="33"/>
      <c r="R10" s="36"/>
      <c r="S10" s="33"/>
    </row>
    <row r="11" spans="1:19" ht="13.5" customHeight="1">
      <c r="A11" s="102"/>
      <c r="B11" s="44"/>
      <c r="C11" s="45"/>
      <c r="D11" s="45"/>
      <c r="E11" s="45"/>
      <c r="F11" s="46"/>
      <c r="G11" s="46"/>
      <c r="H11" s="60"/>
      <c r="I11" s="60"/>
      <c r="J11" s="44"/>
      <c r="K11" s="34">
        <v>1</v>
      </c>
    </row>
    <row r="12" spans="1:19" ht="13.5" customHeight="1">
      <c r="A12" s="102"/>
      <c r="B12" s="106"/>
      <c r="C12" s="106"/>
      <c r="D12" s="107"/>
      <c r="E12" s="106"/>
      <c r="F12" s="108"/>
      <c r="G12" s="108"/>
      <c r="H12" s="109"/>
      <c r="I12" s="109"/>
      <c r="J12" s="109"/>
      <c r="K12" s="34">
        <v>2</v>
      </c>
    </row>
    <row r="13" spans="1:19" ht="13.5" customHeight="1">
      <c r="A13" s="102"/>
      <c r="B13" s="44"/>
      <c r="C13" s="45"/>
      <c r="D13" s="45"/>
      <c r="E13" s="45"/>
      <c r="F13" s="46"/>
      <c r="G13" s="46"/>
      <c r="H13" s="60"/>
      <c r="I13" s="60"/>
      <c r="J13" s="44"/>
      <c r="K13" s="34">
        <v>1</v>
      </c>
    </row>
    <row r="14" spans="1:19" ht="13.5" customHeight="1">
      <c r="A14" s="102"/>
      <c r="B14" s="106"/>
      <c r="C14" s="106"/>
      <c r="D14" s="107"/>
      <c r="E14" s="106"/>
      <c r="F14" s="108"/>
      <c r="G14" s="108"/>
      <c r="H14" s="109"/>
      <c r="I14" s="109"/>
      <c r="J14" s="109"/>
      <c r="K14" s="34">
        <v>2</v>
      </c>
    </row>
    <row r="15" spans="1:19" ht="13.5" customHeight="1">
      <c r="A15" s="102"/>
      <c r="B15" s="44"/>
      <c r="C15" s="45"/>
      <c r="D15" s="45"/>
      <c r="E15" s="45"/>
      <c r="F15" s="46"/>
      <c r="G15" s="46"/>
      <c r="H15" s="60"/>
      <c r="I15" s="60"/>
      <c r="J15" s="44"/>
      <c r="K15" s="34">
        <v>1</v>
      </c>
    </row>
    <row r="16" spans="1:19" ht="13.5" customHeight="1">
      <c r="A16" s="102"/>
      <c r="B16" s="106"/>
      <c r="C16" s="106"/>
      <c r="D16" s="107"/>
      <c r="E16" s="106"/>
      <c r="F16" s="108"/>
      <c r="G16" s="108"/>
      <c r="H16" s="109"/>
      <c r="I16" s="109"/>
      <c r="J16" s="109"/>
      <c r="K16" s="34">
        <v>2</v>
      </c>
    </row>
    <row r="17" spans="1:11" ht="13.5" customHeight="1">
      <c r="A17" s="102"/>
      <c r="B17" s="44"/>
      <c r="C17" s="45"/>
      <c r="D17" s="45"/>
      <c r="E17" s="45"/>
      <c r="F17" s="46"/>
      <c r="G17" s="46"/>
      <c r="H17" s="60"/>
      <c r="I17" s="60"/>
      <c r="J17" s="44"/>
      <c r="K17" s="34">
        <v>1</v>
      </c>
    </row>
    <row r="18" spans="1:11" ht="13.5" hidden="1" customHeight="1">
      <c r="A18" s="102"/>
      <c r="B18" s="106"/>
      <c r="C18" s="106"/>
      <c r="D18" s="107"/>
      <c r="E18" s="106"/>
      <c r="F18" s="108"/>
      <c r="G18" s="108"/>
      <c r="H18" s="109"/>
      <c r="I18" s="109"/>
      <c r="J18" s="109"/>
      <c r="K18" s="34">
        <v>2</v>
      </c>
    </row>
    <row r="19" spans="1:11" ht="13.5" hidden="1" customHeight="1">
      <c r="A19" s="102"/>
      <c r="B19" s="44"/>
      <c r="C19" s="45"/>
      <c r="D19" s="45"/>
      <c r="E19" s="45"/>
      <c r="F19" s="46"/>
      <c r="G19" s="46"/>
      <c r="H19" s="60"/>
      <c r="I19" s="60"/>
      <c r="J19" s="44"/>
      <c r="K19" s="34">
        <v>1</v>
      </c>
    </row>
    <row r="20" spans="1:11" ht="13.5" hidden="1" customHeight="1">
      <c r="A20" s="102"/>
      <c r="B20" s="106"/>
      <c r="C20" s="106"/>
      <c r="D20" s="107"/>
      <c r="E20" s="106"/>
      <c r="F20" s="108"/>
      <c r="G20" s="108"/>
      <c r="H20" s="109"/>
      <c r="I20" s="109"/>
      <c r="J20" s="109"/>
      <c r="K20" s="34">
        <v>2</v>
      </c>
    </row>
    <row r="21" spans="1:11" ht="13.5" hidden="1" customHeight="1">
      <c r="A21" s="102"/>
      <c r="B21" s="44"/>
      <c r="C21" s="45"/>
      <c r="D21" s="45"/>
      <c r="E21" s="45"/>
      <c r="F21" s="46"/>
      <c r="G21" s="46"/>
      <c r="H21" s="60"/>
      <c r="I21" s="60"/>
      <c r="J21" s="44"/>
      <c r="K21" s="34">
        <v>1</v>
      </c>
    </row>
    <row r="22" spans="1:11" ht="13.5" hidden="1" customHeight="1">
      <c r="A22" s="102"/>
      <c r="B22" s="106"/>
      <c r="C22" s="106"/>
      <c r="D22" s="107"/>
      <c r="E22" s="106"/>
      <c r="F22" s="108"/>
      <c r="G22" s="108"/>
      <c r="H22" s="109"/>
      <c r="I22" s="109"/>
      <c r="J22" s="109"/>
      <c r="K22" s="34">
        <v>2</v>
      </c>
    </row>
    <row r="23" spans="1:11" ht="13.5" hidden="1" customHeight="1">
      <c r="A23" s="102"/>
      <c r="B23" s="44"/>
      <c r="C23" s="45"/>
      <c r="D23" s="45"/>
      <c r="E23" s="45"/>
      <c r="F23" s="46"/>
      <c r="G23" s="46"/>
      <c r="H23" s="60"/>
      <c r="I23" s="60"/>
      <c r="J23" s="44"/>
      <c r="K23" s="34">
        <v>1</v>
      </c>
    </row>
    <row r="24" spans="1:11" ht="13.5" hidden="1" customHeight="1">
      <c r="A24" s="102"/>
      <c r="B24" s="106"/>
      <c r="C24" s="106"/>
      <c r="D24" s="107"/>
      <c r="E24" s="106"/>
      <c r="F24" s="108"/>
      <c r="G24" s="108"/>
      <c r="H24" s="109"/>
      <c r="I24" s="109"/>
      <c r="J24" s="109"/>
      <c r="K24" s="34">
        <v>2</v>
      </c>
    </row>
    <row r="25" spans="1:11" ht="13.5" hidden="1" customHeight="1">
      <c r="A25" s="102"/>
      <c r="B25" s="44"/>
      <c r="C25" s="45"/>
      <c r="D25" s="45"/>
      <c r="E25" s="45"/>
      <c r="F25" s="46"/>
      <c r="G25" s="46"/>
      <c r="H25" s="60"/>
      <c r="I25" s="60"/>
      <c r="J25" s="44"/>
      <c r="K25" s="34">
        <v>1</v>
      </c>
    </row>
    <row r="26" spans="1:11" ht="13.5" hidden="1" customHeight="1">
      <c r="A26" s="102"/>
      <c r="B26" s="106"/>
      <c r="C26" s="106"/>
      <c r="D26" s="107"/>
      <c r="E26" s="106"/>
      <c r="F26" s="108"/>
      <c r="G26" s="108"/>
      <c r="H26" s="109"/>
      <c r="I26" s="109"/>
      <c r="J26" s="109"/>
      <c r="K26" s="34">
        <v>2</v>
      </c>
    </row>
    <row r="27" spans="1:11" ht="13.5" hidden="1" customHeight="1">
      <c r="A27" s="102"/>
      <c r="B27" s="44"/>
      <c r="C27" s="45"/>
      <c r="D27" s="45"/>
      <c r="E27" s="45"/>
      <c r="F27" s="46"/>
      <c r="G27" s="46"/>
      <c r="H27" s="60"/>
      <c r="I27" s="60"/>
      <c r="J27" s="44"/>
      <c r="K27" s="34">
        <v>1</v>
      </c>
    </row>
    <row r="28" spans="1:11" ht="13.5" hidden="1" customHeight="1">
      <c r="A28" s="102"/>
      <c r="B28" s="106"/>
      <c r="C28" s="106"/>
      <c r="D28" s="107"/>
      <c r="E28" s="106"/>
      <c r="F28" s="108"/>
      <c r="G28" s="108"/>
      <c r="H28" s="109"/>
      <c r="I28" s="109"/>
      <c r="J28" s="109"/>
      <c r="K28" s="34">
        <v>2</v>
      </c>
    </row>
    <row r="29" spans="1:11" ht="13.5" hidden="1" customHeight="1">
      <c r="A29" s="102"/>
      <c r="B29" s="44"/>
      <c r="C29" s="45"/>
      <c r="D29" s="45"/>
      <c r="E29" s="45"/>
      <c r="F29" s="46"/>
      <c r="G29" s="46"/>
      <c r="H29" s="60"/>
      <c r="I29" s="60"/>
      <c r="J29" s="44"/>
      <c r="K29" s="34">
        <v>1</v>
      </c>
    </row>
    <row r="30" spans="1:11" ht="13.5" hidden="1" customHeight="1">
      <c r="A30" s="102"/>
      <c r="B30" s="106"/>
      <c r="C30" s="106"/>
      <c r="D30" s="107"/>
      <c r="E30" s="106"/>
      <c r="F30" s="108"/>
      <c r="G30" s="108"/>
      <c r="H30" s="109"/>
      <c r="I30" s="109"/>
      <c r="J30" s="109"/>
      <c r="K30" s="34">
        <v>2</v>
      </c>
    </row>
    <row r="31" spans="1:11" ht="13.5" hidden="1" customHeight="1">
      <c r="A31" s="102"/>
      <c r="B31" s="44"/>
      <c r="C31" s="45"/>
      <c r="D31" s="45"/>
      <c r="E31" s="45"/>
      <c r="F31" s="46"/>
      <c r="G31" s="46"/>
      <c r="H31" s="60"/>
      <c r="I31" s="60"/>
      <c r="J31" s="44"/>
      <c r="K31" s="34">
        <v>1</v>
      </c>
    </row>
    <row r="32" spans="1:11" ht="13.5" hidden="1" customHeight="1">
      <c r="A32" s="102"/>
      <c r="B32" s="106"/>
      <c r="C32" s="106"/>
      <c r="D32" s="107"/>
      <c r="E32" s="106"/>
      <c r="F32" s="108"/>
      <c r="G32" s="108"/>
      <c r="H32" s="109"/>
      <c r="I32" s="109"/>
      <c r="J32" s="109"/>
      <c r="K32" s="34">
        <v>2</v>
      </c>
    </row>
    <row r="33" spans="1:11" ht="13.5" hidden="1" customHeight="1">
      <c r="A33" s="102"/>
      <c r="B33" s="44"/>
      <c r="C33" s="45"/>
      <c r="D33" s="45"/>
      <c r="E33" s="45"/>
      <c r="F33" s="46"/>
      <c r="G33" s="46"/>
      <c r="H33" s="60"/>
      <c r="I33" s="60"/>
      <c r="J33" s="44"/>
      <c r="K33" s="34">
        <v>1</v>
      </c>
    </row>
    <row r="34" spans="1:11" ht="13.5" hidden="1" customHeight="1">
      <c r="A34" s="102"/>
      <c r="B34" s="106"/>
      <c r="C34" s="106"/>
      <c r="D34" s="107"/>
      <c r="E34" s="106"/>
      <c r="F34" s="108"/>
      <c r="G34" s="108"/>
      <c r="H34" s="109"/>
      <c r="I34" s="109"/>
      <c r="J34" s="109"/>
      <c r="K34" s="34">
        <v>2</v>
      </c>
    </row>
    <row r="35" spans="1:11" ht="13.5" hidden="1" customHeight="1">
      <c r="A35" s="102"/>
      <c r="B35" s="44"/>
      <c r="C35" s="45"/>
      <c r="D35" s="45"/>
      <c r="E35" s="45"/>
      <c r="F35" s="46"/>
      <c r="G35" s="46"/>
      <c r="H35" s="60"/>
      <c r="I35" s="60"/>
      <c r="J35" s="44"/>
      <c r="K35" s="34">
        <v>1</v>
      </c>
    </row>
    <row r="36" spans="1:11" ht="13.5" hidden="1" customHeight="1">
      <c r="A36" s="102"/>
      <c r="B36" s="106"/>
      <c r="C36" s="106"/>
      <c r="D36" s="107"/>
      <c r="E36" s="106"/>
      <c r="F36" s="108"/>
      <c r="G36" s="108"/>
      <c r="H36" s="109"/>
      <c r="I36" s="109"/>
      <c r="J36" s="109"/>
      <c r="K36" s="34">
        <v>2</v>
      </c>
    </row>
    <row r="37" spans="1:11" ht="13.5" hidden="1" customHeight="1">
      <c r="A37" s="102"/>
      <c r="B37" s="44"/>
      <c r="C37" s="45"/>
      <c r="D37" s="45"/>
      <c r="E37" s="45"/>
      <c r="F37" s="46"/>
      <c r="G37" s="46"/>
      <c r="H37" s="60"/>
      <c r="I37" s="60"/>
      <c r="J37" s="44"/>
      <c r="K37" s="34">
        <v>1</v>
      </c>
    </row>
    <row r="38" spans="1:11" ht="13.5" hidden="1" customHeight="1">
      <c r="A38" s="102"/>
      <c r="B38" s="106"/>
      <c r="C38" s="106"/>
      <c r="D38" s="107"/>
      <c r="E38" s="106"/>
      <c r="F38" s="108"/>
      <c r="G38" s="108"/>
      <c r="H38" s="109"/>
      <c r="I38" s="109"/>
      <c r="J38" s="109"/>
      <c r="K38" s="34"/>
    </row>
    <row r="39" spans="1:11" ht="13.5" hidden="1" customHeight="1">
      <c r="A39" s="102"/>
      <c r="B39" s="44"/>
      <c r="C39" s="45"/>
      <c r="D39" s="45"/>
      <c r="E39" s="45"/>
      <c r="F39" s="46"/>
      <c r="G39" s="46"/>
      <c r="H39" s="60"/>
      <c r="I39" s="60"/>
      <c r="J39" s="44"/>
      <c r="K39" s="34"/>
    </row>
    <row r="40" spans="1:11" ht="13.5" hidden="1" customHeight="1">
      <c r="A40" s="102"/>
      <c r="B40" s="106"/>
      <c r="C40" s="106"/>
      <c r="D40" s="107"/>
      <c r="E40" s="106"/>
      <c r="F40" s="108"/>
      <c r="G40" s="108"/>
      <c r="H40" s="109"/>
      <c r="I40" s="109"/>
      <c r="J40" s="109"/>
      <c r="K40" s="34"/>
    </row>
    <row r="41" spans="1:11" ht="13.5" hidden="1" customHeight="1">
      <c r="A41" s="102"/>
      <c r="B41" s="44"/>
      <c r="C41" s="45"/>
      <c r="D41" s="45"/>
      <c r="E41" s="45"/>
      <c r="F41" s="46"/>
      <c r="G41" s="46"/>
      <c r="H41" s="60"/>
      <c r="I41" s="60"/>
      <c r="J41" s="44"/>
      <c r="K41" s="34"/>
    </row>
    <row r="42" spans="1:11" ht="13.5" hidden="1" customHeight="1">
      <c r="A42" s="102"/>
      <c r="B42" s="106"/>
      <c r="C42" s="106"/>
      <c r="D42" s="107"/>
      <c r="E42" s="106"/>
      <c r="F42" s="108"/>
      <c r="G42" s="108"/>
      <c r="H42" s="109"/>
      <c r="I42" s="109"/>
      <c r="J42" s="109"/>
      <c r="K42" s="34"/>
    </row>
    <row r="43" spans="1:11" ht="13.5" hidden="1" customHeight="1">
      <c r="A43" s="102"/>
      <c r="B43" s="44"/>
      <c r="C43" s="45"/>
      <c r="D43" s="45"/>
      <c r="E43" s="45"/>
      <c r="F43" s="46"/>
      <c r="G43" s="46"/>
      <c r="H43" s="60"/>
      <c r="I43" s="60"/>
      <c r="J43" s="44"/>
      <c r="K43" s="34"/>
    </row>
    <row r="44" spans="1:11" ht="13.5" hidden="1" customHeight="1">
      <c r="A44" s="102"/>
      <c r="B44" s="106"/>
      <c r="C44" s="106"/>
      <c r="D44" s="107"/>
      <c r="E44" s="106"/>
      <c r="F44" s="108"/>
      <c r="G44" s="108"/>
      <c r="H44" s="109"/>
      <c r="I44" s="109"/>
      <c r="J44" s="109"/>
      <c r="K44" s="34"/>
    </row>
    <row r="45" spans="1:11" ht="13.5" hidden="1" customHeight="1">
      <c r="A45" s="102"/>
      <c r="B45" s="44"/>
      <c r="C45" s="45"/>
      <c r="D45" s="45"/>
      <c r="E45" s="45"/>
      <c r="F45" s="46"/>
      <c r="G45" s="46"/>
      <c r="H45" s="60"/>
      <c r="I45" s="60"/>
      <c r="J45" s="44"/>
      <c r="K45" s="34"/>
    </row>
    <row r="46" spans="1:11" ht="13.5" hidden="1" customHeight="1">
      <c r="A46" s="102"/>
      <c r="B46" s="106"/>
      <c r="C46" s="106"/>
      <c r="D46" s="107"/>
      <c r="E46" s="106"/>
      <c r="F46" s="108"/>
      <c r="G46" s="108"/>
      <c r="H46" s="109"/>
      <c r="I46" s="109"/>
      <c r="J46" s="109"/>
      <c r="K46" s="34"/>
    </row>
    <row r="47" spans="1:11" ht="13.5" hidden="1" customHeight="1">
      <c r="A47" s="102"/>
      <c r="B47" s="44"/>
      <c r="C47" s="45"/>
      <c r="D47" s="45"/>
      <c r="E47" s="45"/>
      <c r="F47" s="46"/>
      <c r="G47" s="46"/>
      <c r="H47" s="60"/>
      <c r="I47" s="60"/>
      <c r="J47" s="44"/>
      <c r="K47" s="34"/>
    </row>
    <row r="48" spans="1:11" ht="13.5" hidden="1" customHeight="1">
      <c r="A48" s="102"/>
      <c r="B48" s="106"/>
      <c r="C48" s="106"/>
      <c r="D48" s="107"/>
      <c r="E48" s="106"/>
      <c r="F48" s="108"/>
      <c r="G48" s="108"/>
      <c r="H48" s="109"/>
      <c r="I48" s="109"/>
      <c r="J48" s="109"/>
      <c r="K48" s="34"/>
    </row>
    <row r="49" spans="1:11" ht="13.5" hidden="1" customHeight="1">
      <c r="A49" s="102"/>
      <c r="B49" s="44"/>
      <c r="C49" s="45"/>
      <c r="D49" s="45"/>
      <c r="E49" s="45"/>
      <c r="F49" s="46"/>
      <c r="G49" s="46"/>
      <c r="H49" s="60"/>
      <c r="I49" s="60"/>
      <c r="J49" s="44"/>
      <c r="K49" s="34"/>
    </row>
    <row r="50" spans="1:11" ht="13.5" hidden="1" customHeight="1">
      <c r="A50" s="102"/>
      <c r="B50" s="106"/>
      <c r="C50" s="106"/>
      <c r="D50" s="107"/>
      <c r="E50" s="106"/>
      <c r="F50" s="108"/>
      <c r="G50" s="108"/>
      <c r="H50" s="109"/>
      <c r="I50" s="109"/>
      <c r="J50" s="109"/>
      <c r="K50" s="34"/>
    </row>
    <row r="51" spans="1:11" ht="13.5" hidden="1" customHeight="1">
      <c r="A51" s="102"/>
      <c r="B51" s="44"/>
      <c r="C51" s="45"/>
      <c r="D51" s="45"/>
      <c r="E51" s="45"/>
      <c r="F51" s="46"/>
      <c r="G51" s="46"/>
      <c r="H51" s="60"/>
      <c r="I51" s="60"/>
      <c r="J51" s="44"/>
      <c r="K51" s="34"/>
    </row>
    <row r="52" spans="1:11" ht="13.5" hidden="1" customHeight="1">
      <c r="A52" s="102"/>
      <c r="B52" s="106"/>
      <c r="C52" s="106"/>
      <c r="D52" s="107"/>
      <c r="E52" s="106"/>
      <c r="F52" s="108"/>
      <c r="G52" s="108"/>
      <c r="H52" s="109"/>
      <c r="I52" s="109"/>
      <c r="J52" s="109"/>
      <c r="K52" s="34"/>
    </row>
    <row r="53" spans="1:11" ht="13.5" hidden="1" customHeight="1">
      <c r="A53" s="102"/>
      <c r="B53" s="44"/>
      <c r="C53" s="45"/>
      <c r="D53" s="45"/>
      <c r="E53" s="45"/>
      <c r="F53" s="46"/>
      <c r="G53" s="46"/>
      <c r="H53" s="60"/>
      <c r="I53" s="60"/>
      <c r="J53" s="44"/>
      <c r="K53" s="34"/>
    </row>
    <row r="54" spans="1:11" ht="13.5" hidden="1" customHeight="1">
      <c r="A54" s="102"/>
      <c r="B54" s="106"/>
      <c r="C54" s="106"/>
      <c r="D54" s="107"/>
      <c r="E54" s="106"/>
      <c r="F54" s="108"/>
      <c r="G54" s="108"/>
      <c r="H54" s="109"/>
      <c r="I54" s="109"/>
      <c r="J54" s="109"/>
      <c r="K54" s="34"/>
    </row>
    <row r="55" spans="1:11" ht="13.5" hidden="1" customHeight="1">
      <c r="A55" s="102"/>
      <c r="B55" s="44"/>
      <c r="C55" s="45"/>
      <c r="D55" s="45"/>
      <c r="E55" s="45"/>
      <c r="F55" s="46"/>
      <c r="G55" s="46"/>
      <c r="H55" s="60"/>
      <c r="I55" s="60"/>
      <c r="J55" s="44"/>
      <c r="K55" s="34"/>
    </row>
    <row r="56" spans="1:11" ht="13.5" hidden="1" customHeight="1">
      <c r="A56" s="102"/>
      <c r="B56" s="106"/>
      <c r="C56" s="106"/>
      <c r="D56" s="107"/>
      <c r="E56" s="106"/>
      <c r="F56" s="108"/>
      <c r="G56" s="108"/>
      <c r="H56" s="109"/>
      <c r="I56" s="109"/>
      <c r="J56" s="109"/>
      <c r="K56" s="34"/>
    </row>
    <row r="57" spans="1:11" ht="13.5" hidden="1" customHeight="1">
      <c r="A57" s="102"/>
      <c r="B57" s="44"/>
      <c r="C57" s="45"/>
      <c r="D57" s="45"/>
      <c r="E57" s="45"/>
      <c r="F57" s="46"/>
      <c r="G57" s="46"/>
      <c r="H57" s="60"/>
      <c r="I57" s="60"/>
      <c r="J57" s="44"/>
      <c r="K57" s="34"/>
    </row>
    <row r="58" spans="1:11" ht="13.5" hidden="1" customHeight="1">
      <c r="A58" s="102"/>
      <c r="B58" s="106"/>
      <c r="C58" s="106"/>
      <c r="D58" s="107"/>
      <c r="E58" s="106"/>
      <c r="F58" s="108"/>
      <c r="G58" s="108"/>
      <c r="H58" s="109"/>
      <c r="I58" s="109"/>
      <c r="J58" s="109"/>
      <c r="K58" s="34"/>
    </row>
    <row r="59" spans="1:11" ht="13.5" hidden="1" customHeight="1">
      <c r="A59" s="102"/>
      <c r="B59" s="44"/>
      <c r="C59" s="45"/>
      <c r="D59" s="45"/>
      <c r="E59" s="45"/>
      <c r="F59" s="46"/>
      <c r="G59" s="46"/>
      <c r="H59" s="60"/>
      <c r="I59" s="60"/>
      <c r="J59" s="44"/>
      <c r="K59" s="34"/>
    </row>
    <row r="60" spans="1:11" ht="13.5" hidden="1" customHeight="1">
      <c r="A60" s="102"/>
      <c r="B60" s="106"/>
      <c r="C60" s="106"/>
      <c r="D60" s="107"/>
      <c r="E60" s="106"/>
      <c r="F60" s="108"/>
      <c r="G60" s="108"/>
      <c r="H60" s="109"/>
      <c r="I60" s="109"/>
      <c r="J60" s="109"/>
      <c r="K60" s="34"/>
    </row>
    <row r="61" spans="1:11" ht="13.5" hidden="1" customHeight="1">
      <c r="A61" s="102"/>
      <c r="B61" s="44"/>
      <c r="C61" s="45"/>
      <c r="D61" s="45"/>
      <c r="E61" s="45"/>
      <c r="F61" s="46"/>
      <c r="G61" s="46"/>
      <c r="H61" s="60"/>
      <c r="I61" s="60"/>
      <c r="J61" s="44"/>
      <c r="K61" s="34"/>
    </row>
    <row r="62" spans="1:11" ht="13.5" hidden="1" customHeight="1">
      <c r="A62" s="102"/>
      <c r="B62" s="106"/>
      <c r="C62" s="106"/>
      <c r="D62" s="107"/>
      <c r="E62" s="106"/>
      <c r="F62" s="108"/>
      <c r="G62" s="108"/>
      <c r="H62" s="109"/>
      <c r="I62" s="109"/>
      <c r="J62" s="109"/>
      <c r="K62" s="34"/>
    </row>
    <row r="63" spans="1:11" ht="13.5" hidden="1" customHeight="1">
      <c r="A63" s="102"/>
      <c r="B63" s="44"/>
      <c r="C63" s="45"/>
      <c r="D63" s="45"/>
      <c r="E63" s="45"/>
      <c r="F63" s="46"/>
      <c r="G63" s="46"/>
      <c r="H63" s="60"/>
      <c r="I63" s="60"/>
      <c r="J63" s="44"/>
      <c r="K63" s="34"/>
    </row>
    <row r="64" spans="1:11" ht="13.5" hidden="1" customHeight="1">
      <c r="A64" s="102"/>
      <c r="B64" s="106"/>
      <c r="C64" s="106"/>
      <c r="D64" s="107"/>
      <c r="E64" s="106"/>
      <c r="F64" s="108"/>
      <c r="G64" s="108"/>
      <c r="H64" s="109"/>
      <c r="I64" s="109"/>
      <c r="J64" s="109"/>
      <c r="K64" s="34"/>
    </row>
    <row r="65" spans="1:11" ht="13.5" hidden="1" customHeight="1">
      <c r="A65" s="102"/>
      <c r="B65" s="44"/>
      <c r="C65" s="45"/>
      <c r="D65" s="45"/>
      <c r="E65" s="45"/>
      <c r="F65" s="46"/>
      <c r="G65" s="46"/>
      <c r="H65" s="60"/>
      <c r="I65" s="60"/>
      <c r="J65" s="44"/>
      <c r="K65" s="34"/>
    </row>
    <row r="66" spans="1:11" ht="13.5" hidden="1" customHeight="1">
      <c r="A66" s="102"/>
      <c r="B66" s="106"/>
      <c r="C66" s="106"/>
      <c r="D66" s="107"/>
      <c r="E66" s="106"/>
      <c r="F66" s="108"/>
      <c r="G66" s="108"/>
      <c r="H66" s="109"/>
      <c r="I66" s="109"/>
      <c r="J66" s="109"/>
      <c r="K66" s="34"/>
    </row>
    <row r="67" spans="1:11" ht="13.5" hidden="1" customHeight="1">
      <c r="A67" s="102"/>
      <c r="B67" s="44"/>
      <c r="C67" s="45"/>
      <c r="D67" s="45"/>
      <c r="E67" s="45"/>
      <c r="F67" s="46"/>
      <c r="G67" s="46"/>
      <c r="H67" s="60"/>
      <c r="I67" s="60"/>
      <c r="J67" s="44"/>
      <c r="K67" s="34"/>
    </row>
    <row r="68" spans="1:11" ht="13.5" hidden="1" customHeight="1">
      <c r="A68" s="102"/>
      <c r="B68" s="106"/>
      <c r="C68" s="106"/>
      <c r="D68" s="107"/>
      <c r="E68" s="106"/>
      <c r="F68" s="108"/>
      <c r="G68" s="108"/>
      <c r="H68" s="109"/>
      <c r="I68" s="109"/>
      <c r="J68" s="109"/>
      <c r="K68" s="34"/>
    </row>
    <row r="69" spans="1:11" ht="13.5" hidden="1" customHeight="1">
      <c r="A69" s="102"/>
      <c r="B69" s="44"/>
      <c r="C69" s="45"/>
      <c r="D69" s="45"/>
      <c r="E69" s="45"/>
      <c r="F69" s="46"/>
      <c r="G69" s="46"/>
      <c r="H69" s="60"/>
      <c r="I69" s="60"/>
      <c r="J69" s="44"/>
      <c r="K69" s="34"/>
    </row>
    <row r="70" spans="1:11" ht="13.5" hidden="1" customHeight="1">
      <c r="A70" s="102"/>
      <c r="B70" s="106"/>
      <c r="C70" s="106"/>
      <c r="D70" s="107"/>
      <c r="E70" s="106"/>
      <c r="F70" s="108"/>
      <c r="G70" s="108"/>
      <c r="H70" s="109"/>
      <c r="I70" s="109"/>
      <c r="J70" s="109"/>
      <c r="K70" s="34"/>
    </row>
    <row r="71" spans="1:11" ht="13.5" hidden="1" customHeight="1">
      <c r="A71" s="102"/>
      <c r="B71" s="44"/>
      <c r="C71" s="45"/>
      <c r="D71" s="45"/>
      <c r="E71" s="45"/>
      <c r="F71" s="46"/>
      <c r="G71" s="46"/>
      <c r="H71" s="60"/>
      <c r="I71" s="60"/>
      <c r="J71" s="44"/>
      <c r="K71" s="34"/>
    </row>
    <row r="72" spans="1:11" ht="13.5" hidden="1" customHeight="1">
      <c r="A72" s="102"/>
      <c r="B72" s="106"/>
      <c r="C72" s="106"/>
      <c r="D72" s="107"/>
      <c r="E72" s="106"/>
      <c r="F72" s="108"/>
      <c r="G72" s="108"/>
      <c r="H72" s="109"/>
      <c r="I72" s="109"/>
      <c r="J72" s="109"/>
      <c r="K72" s="34"/>
    </row>
    <row r="73" spans="1:11" ht="13.5" hidden="1" customHeight="1">
      <c r="A73" s="102"/>
      <c r="B73" s="44"/>
      <c r="C73" s="45"/>
      <c r="D73" s="45"/>
      <c r="E73" s="45"/>
      <c r="F73" s="46"/>
      <c r="G73" s="46"/>
      <c r="H73" s="60"/>
      <c r="I73" s="60"/>
      <c r="J73" s="44"/>
      <c r="K73" s="34"/>
    </row>
    <row r="74" spans="1:11" ht="13.5" hidden="1" customHeight="1">
      <c r="A74" s="102"/>
      <c r="B74" s="106"/>
      <c r="C74" s="106"/>
      <c r="D74" s="107"/>
      <c r="E74" s="106"/>
      <c r="F74" s="108"/>
      <c r="G74" s="108"/>
      <c r="H74" s="109"/>
      <c r="I74" s="109"/>
      <c r="J74" s="109"/>
      <c r="K74" s="34"/>
    </row>
    <row r="75" spans="1:11" ht="13.5" hidden="1" customHeight="1">
      <c r="A75" s="102"/>
      <c r="B75" s="44"/>
      <c r="C75" s="45"/>
      <c r="D75" s="45"/>
      <c r="E75" s="45"/>
      <c r="F75" s="46"/>
      <c r="G75" s="46"/>
      <c r="H75" s="60"/>
      <c r="I75" s="60"/>
      <c r="J75" s="44"/>
      <c r="K75" s="34"/>
    </row>
    <row r="76" spans="1:11" ht="13.5" hidden="1" customHeight="1">
      <c r="A76" s="102"/>
      <c r="B76" s="106"/>
      <c r="C76" s="106"/>
      <c r="D76" s="107"/>
      <c r="E76" s="106"/>
      <c r="F76" s="108"/>
      <c r="G76" s="108"/>
      <c r="H76" s="109"/>
      <c r="I76" s="109"/>
      <c r="J76" s="109"/>
      <c r="K76" s="34"/>
    </row>
    <row r="77" spans="1:11" ht="13.5" hidden="1" customHeight="1">
      <c r="A77" s="102"/>
      <c r="B77" s="44"/>
      <c r="C77" s="45"/>
      <c r="D77" s="45"/>
      <c r="E77" s="45"/>
      <c r="F77" s="46"/>
      <c r="G77" s="46"/>
      <c r="H77" s="60"/>
      <c r="I77" s="60"/>
      <c r="J77" s="44"/>
      <c r="K77" s="34"/>
    </row>
    <row r="78" spans="1:11" ht="13.5" hidden="1" customHeight="1">
      <c r="A78" s="102"/>
      <c r="B78" s="106"/>
      <c r="C78" s="106"/>
      <c r="D78" s="107"/>
      <c r="E78" s="106"/>
      <c r="F78" s="108"/>
      <c r="G78" s="108"/>
      <c r="H78" s="109"/>
      <c r="I78" s="109"/>
      <c r="J78" s="109"/>
      <c r="K78" s="34"/>
    </row>
    <row r="79" spans="1:11" ht="13.5" hidden="1" customHeight="1">
      <c r="A79" s="102"/>
      <c r="B79" s="44"/>
      <c r="C79" s="45"/>
      <c r="D79" s="45"/>
      <c r="E79" s="45"/>
      <c r="F79" s="46"/>
      <c r="G79" s="46"/>
      <c r="H79" s="60"/>
      <c r="I79" s="60"/>
      <c r="J79" s="44"/>
      <c r="K79" s="34"/>
    </row>
    <row r="80" spans="1:11" ht="13.5" hidden="1" customHeight="1">
      <c r="A80" s="102"/>
      <c r="B80" s="106"/>
      <c r="C80" s="106"/>
      <c r="D80" s="107"/>
      <c r="E80" s="106"/>
      <c r="F80" s="108"/>
      <c r="G80" s="108"/>
      <c r="H80" s="109"/>
      <c r="I80" s="109"/>
      <c r="J80" s="109"/>
      <c r="K80" s="34"/>
    </row>
    <row r="81" spans="1:11" ht="13.5" hidden="1" customHeight="1">
      <c r="A81" s="102"/>
      <c r="B81" s="44"/>
      <c r="C81" s="45"/>
      <c r="D81" s="45"/>
      <c r="E81" s="45"/>
      <c r="F81" s="46"/>
      <c r="G81" s="46"/>
      <c r="H81" s="60"/>
      <c r="I81" s="60"/>
      <c r="J81" s="44"/>
      <c r="K81" s="34"/>
    </row>
    <row r="82" spans="1:11" ht="13.5" hidden="1" customHeight="1">
      <c r="A82" s="102"/>
      <c r="B82" s="106"/>
      <c r="C82" s="106"/>
      <c r="D82" s="107"/>
      <c r="E82" s="106"/>
      <c r="F82" s="108"/>
      <c r="G82" s="108"/>
      <c r="H82" s="109"/>
      <c r="I82" s="109"/>
      <c r="J82" s="109"/>
      <c r="K82" s="34"/>
    </row>
    <row r="83" spans="1:11" ht="13.5" hidden="1" customHeight="1">
      <c r="A83" s="102"/>
      <c r="B83" s="44"/>
      <c r="C83" s="45"/>
      <c r="D83" s="45"/>
      <c r="E83" s="45"/>
      <c r="F83" s="46"/>
      <c r="G83" s="46"/>
      <c r="H83" s="60"/>
      <c r="I83" s="60"/>
      <c r="J83" s="44"/>
      <c r="K83" s="34"/>
    </row>
    <row r="84" spans="1:11" ht="13.5" hidden="1" customHeight="1">
      <c r="A84" s="102"/>
      <c r="B84" s="106"/>
      <c r="C84" s="106"/>
      <c r="D84" s="107"/>
      <c r="E84" s="106"/>
      <c r="F84" s="108"/>
      <c r="G84" s="108"/>
      <c r="H84" s="109"/>
      <c r="I84" s="109"/>
      <c r="J84" s="109"/>
      <c r="K84" s="34"/>
    </row>
    <row r="85" spans="1:11" ht="13.5" hidden="1" customHeight="1">
      <c r="A85" s="102"/>
      <c r="B85" s="44"/>
      <c r="C85" s="45"/>
      <c r="D85" s="45"/>
      <c r="E85" s="45"/>
      <c r="F85" s="46"/>
      <c r="G85" s="46"/>
      <c r="H85" s="60"/>
      <c r="I85" s="60"/>
      <c r="J85" s="44"/>
      <c r="K85" s="34"/>
    </row>
    <row r="86" spans="1:11" ht="13.5" hidden="1" customHeight="1">
      <c r="A86" s="102"/>
      <c r="B86" s="106"/>
      <c r="C86" s="106"/>
      <c r="D86" s="107"/>
      <c r="E86" s="106"/>
      <c r="F86" s="108"/>
      <c r="G86" s="108"/>
      <c r="H86" s="109"/>
      <c r="I86" s="109"/>
      <c r="J86" s="109"/>
      <c r="K86" s="34"/>
    </row>
    <row r="87" spans="1:11" ht="13.5" hidden="1" customHeight="1">
      <c r="A87" s="102"/>
      <c r="B87" s="44"/>
      <c r="C87" s="45"/>
      <c r="D87" s="45"/>
      <c r="E87" s="45"/>
      <c r="F87" s="46"/>
      <c r="G87" s="46"/>
      <c r="H87" s="60"/>
      <c r="I87" s="60"/>
      <c r="J87" s="44"/>
      <c r="K87" s="34"/>
    </row>
    <row r="88" spans="1:11" ht="13.5" hidden="1" customHeight="1">
      <c r="A88" s="102"/>
      <c r="B88" s="106"/>
      <c r="C88" s="106"/>
      <c r="D88" s="107"/>
      <c r="E88" s="106"/>
      <c r="F88" s="108"/>
      <c r="G88" s="108"/>
      <c r="H88" s="109"/>
      <c r="I88" s="109"/>
      <c r="J88" s="109"/>
      <c r="K88" s="34"/>
    </row>
    <row r="89" spans="1:11" ht="13.5" hidden="1" customHeight="1">
      <c r="A89" s="102"/>
      <c r="B89" s="44"/>
      <c r="C89" s="45"/>
      <c r="D89" s="45"/>
      <c r="E89" s="45"/>
      <c r="F89" s="46"/>
      <c r="G89" s="46"/>
      <c r="H89" s="60"/>
      <c r="I89" s="60"/>
      <c r="J89" s="44"/>
      <c r="K89" s="34"/>
    </row>
    <row r="90" spans="1:11" ht="13.5" hidden="1" customHeight="1">
      <c r="A90" s="102"/>
      <c r="B90" s="106"/>
      <c r="C90" s="106"/>
      <c r="D90" s="107"/>
      <c r="E90" s="106"/>
      <c r="F90" s="108"/>
      <c r="G90" s="108"/>
      <c r="H90" s="109"/>
      <c r="I90" s="109"/>
      <c r="J90" s="109"/>
      <c r="K90" s="34"/>
    </row>
    <row r="91" spans="1:11" ht="13.5" hidden="1" customHeight="1">
      <c r="A91" s="102"/>
      <c r="B91" s="44"/>
      <c r="C91" s="45"/>
      <c r="D91" s="45"/>
      <c r="E91" s="45"/>
      <c r="F91" s="46"/>
      <c r="G91" s="46"/>
      <c r="H91" s="60"/>
      <c r="I91" s="60"/>
      <c r="J91" s="44"/>
      <c r="K91" s="34"/>
    </row>
    <row r="92" spans="1:11" ht="13.5" hidden="1" customHeight="1">
      <c r="A92" s="102"/>
      <c r="B92" s="106"/>
      <c r="C92" s="106"/>
      <c r="D92" s="107"/>
      <c r="E92" s="106"/>
      <c r="F92" s="108"/>
      <c r="G92" s="108"/>
      <c r="H92" s="109"/>
      <c r="I92" s="109"/>
      <c r="J92" s="109"/>
      <c r="K92" s="34"/>
    </row>
    <row r="93" spans="1:11" ht="13.5" hidden="1" customHeight="1">
      <c r="A93" s="102"/>
      <c r="B93" s="44"/>
      <c r="C93" s="45"/>
      <c r="D93" s="45"/>
      <c r="E93" s="45"/>
      <c r="F93" s="46"/>
      <c r="G93" s="46"/>
      <c r="H93" s="60"/>
      <c r="I93" s="60"/>
      <c r="J93" s="44"/>
      <c r="K93" s="34"/>
    </row>
    <row r="94" spans="1:11" ht="13.5" hidden="1" customHeight="1">
      <c r="A94" s="102"/>
      <c r="B94" s="106"/>
      <c r="C94" s="106"/>
      <c r="D94" s="107"/>
      <c r="E94" s="106"/>
      <c r="F94" s="108"/>
      <c r="G94" s="108"/>
      <c r="H94" s="109"/>
      <c r="I94" s="109"/>
      <c r="J94" s="109"/>
      <c r="K94" s="34"/>
    </row>
    <row r="95" spans="1:11" ht="13.5" hidden="1" customHeight="1">
      <c r="A95" s="102"/>
      <c r="B95" s="44"/>
      <c r="C95" s="45"/>
      <c r="D95" s="45"/>
      <c r="E95" s="45"/>
      <c r="F95" s="46"/>
      <c r="G95" s="46"/>
      <c r="H95" s="60"/>
      <c r="I95" s="60"/>
      <c r="J95" s="44"/>
      <c r="K95" s="34"/>
    </row>
    <row r="96" spans="1:11" ht="13.5" hidden="1" customHeight="1">
      <c r="A96" s="102"/>
      <c r="B96" s="106"/>
      <c r="C96" s="106"/>
      <c r="D96" s="107"/>
      <c r="E96" s="106"/>
      <c r="F96" s="108"/>
      <c r="G96" s="108"/>
      <c r="H96" s="109"/>
      <c r="I96" s="109"/>
      <c r="J96" s="109"/>
      <c r="K96" s="34"/>
    </row>
    <row r="97" spans="1:11" ht="13.5" hidden="1" customHeight="1">
      <c r="A97" s="102"/>
      <c r="B97" s="44"/>
      <c r="C97" s="45"/>
      <c r="D97" s="45"/>
      <c r="E97" s="45"/>
      <c r="F97" s="46"/>
      <c r="G97" s="46"/>
      <c r="H97" s="60"/>
      <c r="I97" s="60"/>
      <c r="J97" s="44"/>
      <c r="K97" s="34"/>
    </row>
    <row r="98" spans="1:11" ht="13.5" hidden="1" customHeight="1">
      <c r="A98" s="102"/>
      <c r="B98" s="106"/>
      <c r="C98" s="106"/>
      <c r="D98" s="107"/>
      <c r="E98" s="106"/>
      <c r="F98" s="108"/>
      <c r="G98" s="108"/>
      <c r="H98" s="109"/>
      <c r="I98" s="109"/>
      <c r="J98" s="109"/>
      <c r="K98" s="34"/>
    </row>
    <row r="99" spans="1:11" ht="13.5" hidden="1" customHeight="1">
      <c r="A99" s="102"/>
      <c r="B99" s="44"/>
      <c r="C99" s="45"/>
      <c r="D99" s="45"/>
      <c r="E99" s="45"/>
      <c r="F99" s="46"/>
      <c r="G99" s="46"/>
      <c r="H99" s="60"/>
      <c r="I99" s="60"/>
      <c r="J99" s="44"/>
      <c r="K99" s="34"/>
    </row>
    <row r="100" spans="1:11" ht="13.5" hidden="1" customHeight="1">
      <c r="A100" s="102"/>
      <c r="B100" s="106"/>
      <c r="C100" s="106"/>
      <c r="D100" s="107"/>
      <c r="E100" s="106"/>
      <c r="F100" s="108"/>
      <c r="G100" s="108"/>
      <c r="H100" s="109"/>
      <c r="I100" s="109"/>
      <c r="J100" s="109"/>
      <c r="K100" s="34"/>
    </row>
    <row r="101" spans="1:11" ht="13.5" hidden="1" customHeight="1">
      <c r="A101" s="102"/>
      <c r="B101" s="44"/>
      <c r="C101" s="45"/>
      <c r="D101" s="45"/>
      <c r="E101" s="45"/>
      <c r="F101" s="46"/>
      <c r="G101" s="46"/>
      <c r="H101" s="60"/>
      <c r="I101" s="60"/>
      <c r="J101" s="44"/>
      <c r="K101" s="34"/>
    </row>
    <row r="102" spans="1:11" ht="13.5" hidden="1" customHeight="1">
      <c r="A102" s="102"/>
      <c r="B102" s="106"/>
      <c r="C102" s="106"/>
      <c r="D102" s="107"/>
      <c r="E102" s="106"/>
      <c r="F102" s="108"/>
      <c r="G102" s="108"/>
      <c r="H102" s="109"/>
      <c r="I102" s="109"/>
      <c r="J102" s="109"/>
      <c r="K102" s="34"/>
    </row>
    <row r="103" spans="1:11" ht="13.5" hidden="1" customHeight="1">
      <c r="A103" s="102"/>
      <c r="B103" s="44"/>
      <c r="C103" s="45"/>
      <c r="D103" s="45"/>
      <c r="E103" s="45"/>
      <c r="F103" s="46"/>
      <c r="G103" s="46"/>
      <c r="H103" s="60"/>
      <c r="I103" s="60"/>
      <c r="J103" s="44"/>
      <c r="K103" s="34"/>
    </row>
    <row r="104" spans="1:11" ht="13.5" hidden="1" customHeight="1">
      <c r="A104" s="102"/>
      <c r="B104" s="106"/>
      <c r="C104" s="106"/>
      <c r="D104" s="107"/>
      <c r="E104" s="106"/>
      <c r="F104" s="108"/>
      <c r="G104" s="108"/>
      <c r="H104" s="109"/>
      <c r="I104" s="109"/>
      <c r="J104" s="109"/>
      <c r="K104" s="34"/>
    </row>
    <row r="105" spans="1:11" ht="13.5" hidden="1" customHeight="1">
      <c r="A105" s="102"/>
      <c r="B105" s="44"/>
      <c r="C105" s="45"/>
      <c r="D105" s="45"/>
      <c r="E105" s="45"/>
      <c r="F105" s="46"/>
      <c r="G105" s="46"/>
      <c r="H105" s="60"/>
      <c r="I105" s="60"/>
      <c r="J105" s="44"/>
      <c r="K105" s="34"/>
    </row>
    <row r="106" spans="1:11" ht="13.5" hidden="1" customHeight="1">
      <c r="A106" s="102"/>
      <c r="B106" s="106"/>
      <c r="C106" s="106"/>
      <c r="D106" s="107"/>
      <c r="E106" s="106"/>
      <c r="F106" s="108"/>
      <c r="G106" s="108"/>
      <c r="H106" s="109"/>
      <c r="I106" s="109"/>
      <c r="J106" s="109"/>
      <c r="K106" s="34"/>
    </row>
    <row r="107" spans="1:11" ht="13.5" hidden="1" customHeight="1">
      <c r="A107" s="102"/>
      <c r="B107" s="44"/>
      <c r="C107" s="45"/>
      <c r="D107" s="45"/>
      <c r="E107" s="45"/>
      <c r="F107" s="46"/>
      <c r="G107" s="46"/>
      <c r="H107" s="60"/>
      <c r="I107" s="60"/>
      <c r="J107" s="44"/>
      <c r="K107" s="34"/>
    </row>
    <row r="108" spans="1:11" ht="13.5" hidden="1" customHeight="1">
      <c r="A108" s="102"/>
      <c r="B108" s="106"/>
      <c r="C108" s="106"/>
      <c r="D108" s="107"/>
      <c r="E108" s="106"/>
      <c r="F108" s="108"/>
      <c r="G108" s="108"/>
      <c r="H108" s="109"/>
      <c r="I108" s="109"/>
      <c r="J108" s="109"/>
      <c r="K108" s="34"/>
    </row>
    <row r="109" spans="1:11" ht="13.5" hidden="1" customHeight="1">
      <c r="A109" s="102"/>
      <c r="B109" s="44"/>
      <c r="C109" s="45"/>
      <c r="D109" s="45"/>
      <c r="E109" s="45"/>
      <c r="F109" s="46"/>
      <c r="G109" s="46"/>
      <c r="H109" s="60"/>
      <c r="I109" s="60"/>
      <c r="J109" s="44"/>
      <c r="K109" s="34"/>
    </row>
    <row r="110" spans="1:11" ht="13.5" hidden="1" customHeight="1">
      <c r="A110" s="102"/>
      <c r="B110" s="106"/>
      <c r="C110" s="106"/>
      <c r="D110" s="107"/>
      <c r="E110" s="106"/>
      <c r="F110" s="108"/>
      <c r="G110" s="108"/>
      <c r="H110" s="109"/>
      <c r="I110" s="109"/>
      <c r="J110" s="109"/>
      <c r="K110" s="34"/>
    </row>
    <row r="111" spans="1:11" ht="13.5" hidden="1" customHeight="1">
      <c r="A111" s="102"/>
      <c r="B111" s="44"/>
      <c r="C111" s="45"/>
      <c r="D111" s="45"/>
      <c r="E111" s="45"/>
      <c r="F111" s="46"/>
      <c r="G111" s="46"/>
      <c r="H111" s="60"/>
      <c r="I111" s="60"/>
      <c r="J111" s="44"/>
      <c r="K111" s="34"/>
    </row>
    <row r="112" spans="1:11" ht="13.5" hidden="1" customHeight="1">
      <c r="A112" s="102"/>
      <c r="B112" s="106"/>
      <c r="C112" s="106"/>
      <c r="D112" s="107"/>
      <c r="E112" s="106"/>
      <c r="F112" s="108"/>
      <c r="G112" s="108"/>
      <c r="H112" s="109"/>
      <c r="I112" s="109"/>
      <c r="J112" s="109"/>
      <c r="K112" s="34"/>
    </row>
    <row r="113" spans="1:11" ht="13.5" hidden="1" customHeight="1">
      <c r="A113" s="102"/>
      <c r="B113" s="44"/>
      <c r="C113" s="45"/>
      <c r="D113" s="45"/>
      <c r="E113" s="45"/>
      <c r="F113" s="46"/>
      <c r="G113" s="46"/>
      <c r="H113" s="60"/>
      <c r="I113" s="60"/>
      <c r="J113" s="44"/>
      <c r="K113" s="34"/>
    </row>
    <row r="114" spans="1:11" hidden="1">
      <c r="A114" s="102"/>
      <c r="B114" s="106"/>
      <c r="C114" s="106"/>
      <c r="D114" s="107"/>
      <c r="E114" s="106"/>
      <c r="F114" s="108"/>
      <c r="G114" s="108"/>
      <c r="H114" s="109"/>
      <c r="I114" s="109"/>
      <c r="J114" s="109"/>
      <c r="K114" s="34"/>
    </row>
    <row r="115" spans="1:11" hidden="1">
      <c r="A115" s="102"/>
      <c r="B115" s="44"/>
      <c r="C115" s="45"/>
      <c r="D115" s="45"/>
      <c r="E115" s="45"/>
      <c r="F115" s="46"/>
      <c r="G115" s="46"/>
      <c r="H115" s="60"/>
      <c r="I115" s="60"/>
      <c r="J115" s="44"/>
      <c r="K115" s="34"/>
    </row>
    <row r="116" spans="1:11" hidden="1">
      <c r="A116" s="102"/>
      <c r="B116" s="106"/>
      <c r="C116" s="106"/>
      <c r="D116" s="107"/>
      <c r="E116" s="106"/>
      <c r="F116" s="108"/>
      <c r="G116" s="108"/>
      <c r="H116" s="109"/>
      <c r="I116" s="109"/>
      <c r="J116" s="109"/>
      <c r="K116" s="34"/>
    </row>
    <row r="117" spans="1:11" hidden="1">
      <c r="A117" s="102"/>
      <c r="B117" s="44"/>
      <c r="C117" s="45"/>
      <c r="D117" s="45"/>
      <c r="E117" s="45"/>
      <c r="F117" s="46"/>
      <c r="G117" s="46"/>
      <c r="H117" s="60"/>
      <c r="I117" s="60"/>
      <c r="J117" s="44"/>
      <c r="K117" s="34"/>
    </row>
    <row r="118" spans="1:11" hidden="1">
      <c r="A118" s="102"/>
      <c r="B118" s="106"/>
      <c r="C118" s="106"/>
      <c r="D118" s="107"/>
      <c r="E118" s="106"/>
      <c r="F118" s="108"/>
      <c r="G118" s="108"/>
      <c r="H118" s="109"/>
      <c r="I118" s="109"/>
      <c r="J118" s="109"/>
      <c r="K118" s="34"/>
    </row>
    <row r="119" spans="1:11" hidden="1">
      <c r="A119" s="102"/>
      <c r="B119" s="44"/>
      <c r="C119" s="45"/>
      <c r="D119" s="45"/>
      <c r="E119" s="45"/>
      <c r="F119" s="46"/>
      <c r="G119" s="46"/>
      <c r="H119" s="60"/>
      <c r="I119" s="60"/>
      <c r="J119" s="44"/>
      <c r="K119" s="34"/>
    </row>
    <row r="120" spans="1:11" hidden="1">
      <c r="A120" s="102"/>
      <c r="B120" s="106"/>
      <c r="C120" s="106"/>
      <c r="D120" s="107"/>
      <c r="E120" s="106"/>
      <c r="F120" s="108"/>
      <c r="G120" s="108"/>
      <c r="H120" s="109"/>
      <c r="I120" s="109"/>
      <c r="J120" s="109"/>
      <c r="K120" s="34"/>
    </row>
    <row r="121" spans="1:11" hidden="1">
      <c r="A121" s="102"/>
      <c r="B121" s="44"/>
      <c r="C121" s="45"/>
      <c r="D121" s="45"/>
      <c r="E121" s="45"/>
      <c r="F121" s="46"/>
      <c r="G121" s="46"/>
      <c r="H121" s="60"/>
      <c r="I121" s="60"/>
      <c r="J121" s="44"/>
      <c r="K121" s="34"/>
    </row>
    <row r="122" spans="1:11" hidden="1">
      <c r="A122" s="102"/>
      <c r="B122" s="106"/>
      <c r="C122" s="106"/>
      <c r="D122" s="107"/>
      <c r="E122" s="106"/>
      <c r="F122" s="108"/>
      <c r="G122" s="108"/>
      <c r="H122" s="109"/>
      <c r="I122" s="109"/>
      <c r="J122" s="109"/>
      <c r="K122" s="34"/>
    </row>
    <row r="123" spans="1:11" hidden="1">
      <c r="A123" s="102"/>
      <c r="B123" s="44"/>
      <c r="C123" s="45"/>
      <c r="D123" s="45"/>
      <c r="E123" s="45"/>
      <c r="F123" s="46"/>
      <c r="G123" s="46"/>
      <c r="H123" s="60"/>
      <c r="I123" s="60"/>
      <c r="J123" s="44"/>
      <c r="K123" s="34"/>
    </row>
    <row r="124" spans="1:11" hidden="1">
      <c r="A124" s="102"/>
      <c r="B124" s="106"/>
      <c r="C124" s="106"/>
      <c r="D124" s="107"/>
      <c r="E124" s="106"/>
      <c r="F124" s="108"/>
      <c r="G124" s="108"/>
      <c r="H124" s="109"/>
      <c r="I124" s="109"/>
      <c r="J124" s="109"/>
      <c r="K124" s="34"/>
    </row>
    <row r="125" spans="1:11" hidden="1">
      <c r="A125" s="102"/>
      <c r="B125" s="44"/>
      <c r="C125" s="45"/>
      <c r="D125" s="45"/>
      <c r="E125" s="45"/>
      <c r="F125" s="46"/>
      <c r="G125" s="46"/>
      <c r="H125" s="60"/>
      <c r="I125" s="60"/>
      <c r="J125" s="44"/>
      <c r="K125" s="34"/>
    </row>
    <row r="126" spans="1:11" hidden="1">
      <c r="A126" s="102"/>
      <c r="B126" s="106"/>
      <c r="C126" s="106"/>
      <c r="D126" s="107"/>
      <c r="E126" s="106"/>
      <c r="F126" s="108"/>
      <c r="G126" s="108"/>
      <c r="H126" s="109"/>
      <c r="I126" s="109"/>
      <c r="J126" s="109"/>
      <c r="K126" s="34"/>
    </row>
    <row r="127" spans="1:11" hidden="1">
      <c r="A127" s="102"/>
      <c r="B127" s="44"/>
      <c r="C127" s="45"/>
      <c r="D127" s="45"/>
      <c r="E127" s="45"/>
      <c r="F127" s="46"/>
      <c r="G127" s="46"/>
      <c r="H127" s="60"/>
      <c r="I127" s="60"/>
      <c r="J127" s="44"/>
      <c r="K127" s="34"/>
    </row>
    <row r="128" spans="1:11" hidden="1">
      <c r="A128" s="102"/>
      <c r="B128" s="106"/>
      <c r="C128" s="106"/>
      <c r="D128" s="107"/>
      <c r="E128" s="106"/>
      <c r="F128" s="108"/>
      <c r="G128" s="108"/>
      <c r="H128" s="109"/>
      <c r="I128" s="109"/>
      <c r="J128" s="109"/>
      <c r="K128" s="34"/>
    </row>
    <row r="129" spans="1:11" hidden="1">
      <c r="A129" s="102"/>
      <c r="B129" s="44"/>
      <c r="C129" s="45"/>
      <c r="D129" s="45"/>
      <c r="E129" s="45"/>
      <c r="F129" s="46"/>
      <c r="G129" s="46"/>
      <c r="H129" s="60"/>
      <c r="I129" s="60"/>
      <c r="J129" s="44"/>
      <c r="K129" s="34"/>
    </row>
    <row r="130" spans="1:11" hidden="1">
      <c r="A130" s="102"/>
      <c r="B130" s="106"/>
      <c r="C130" s="106"/>
      <c r="D130" s="107"/>
      <c r="E130" s="106"/>
      <c r="F130" s="108"/>
      <c r="G130" s="108"/>
      <c r="H130" s="109"/>
      <c r="I130" s="109"/>
      <c r="J130" s="109"/>
      <c r="K130" s="34"/>
    </row>
    <row r="131" spans="1:11" hidden="1">
      <c r="A131" s="102"/>
      <c r="B131" s="44"/>
      <c r="C131" s="45"/>
      <c r="D131" s="45"/>
      <c r="E131" s="45"/>
      <c r="F131" s="46"/>
      <c r="G131" s="46"/>
      <c r="H131" s="60"/>
      <c r="I131" s="60"/>
      <c r="J131" s="44"/>
      <c r="K131" s="34"/>
    </row>
    <row r="132" spans="1:11" hidden="1">
      <c r="A132" s="102"/>
      <c r="B132" s="106"/>
      <c r="C132" s="106"/>
      <c r="D132" s="107"/>
      <c r="E132" s="106"/>
      <c r="F132" s="108"/>
      <c r="G132" s="108"/>
      <c r="H132" s="109"/>
      <c r="I132" s="109"/>
      <c r="J132" s="109"/>
      <c r="K132" s="34"/>
    </row>
    <row r="133" spans="1:11" hidden="1">
      <c r="A133" s="102"/>
      <c r="B133" s="44"/>
      <c r="C133" s="45"/>
      <c r="D133" s="45"/>
      <c r="E133" s="45"/>
      <c r="F133" s="46"/>
      <c r="G133" s="46"/>
      <c r="H133" s="60"/>
      <c r="I133" s="60"/>
      <c r="J133" s="44"/>
      <c r="K133" s="34"/>
    </row>
    <row r="134" spans="1:11" hidden="1">
      <c r="A134" s="102"/>
      <c r="B134" s="106"/>
      <c r="C134" s="106"/>
      <c r="D134" s="107"/>
      <c r="E134" s="106"/>
      <c r="F134" s="108"/>
      <c r="G134" s="108"/>
      <c r="H134" s="109"/>
      <c r="I134" s="109"/>
      <c r="J134" s="109"/>
      <c r="K134" s="34"/>
    </row>
    <row r="135" spans="1:11" hidden="1">
      <c r="A135" s="102"/>
      <c r="B135" s="44"/>
      <c r="C135" s="45"/>
      <c r="D135" s="45"/>
      <c r="E135" s="45"/>
      <c r="F135" s="46"/>
      <c r="G135" s="46"/>
      <c r="H135" s="60"/>
      <c r="I135" s="60"/>
      <c r="J135" s="44"/>
      <c r="K135" s="34"/>
    </row>
    <row r="136" spans="1:11" hidden="1">
      <c r="A136" s="102"/>
      <c r="B136" s="106"/>
      <c r="C136" s="106"/>
      <c r="D136" s="107"/>
      <c r="E136" s="106"/>
      <c r="F136" s="108"/>
      <c r="G136" s="108"/>
      <c r="H136" s="109"/>
      <c r="I136" s="109"/>
      <c r="J136" s="109"/>
      <c r="K136" s="34"/>
    </row>
    <row r="137" spans="1:11" hidden="1">
      <c r="A137" s="102"/>
      <c r="B137" s="44"/>
      <c r="C137" s="45"/>
      <c r="D137" s="45"/>
      <c r="E137" s="45"/>
      <c r="F137" s="46"/>
      <c r="G137" s="46"/>
      <c r="H137" s="60"/>
      <c r="I137" s="60"/>
      <c r="J137" s="44"/>
      <c r="K137" s="34"/>
    </row>
    <row r="138" spans="1:11" hidden="1">
      <c r="A138" s="102"/>
      <c r="B138" s="106"/>
      <c r="C138" s="106"/>
      <c r="D138" s="107"/>
      <c r="E138" s="106"/>
      <c r="F138" s="108"/>
      <c r="G138" s="108"/>
      <c r="H138" s="109"/>
      <c r="I138" s="109"/>
      <c r="J138" s="109"/>
      <c r="K138" s="34"/>
    </row>
    <row r="139" spans="1:11" hidden="1">
      <c r="A139" s="102"/>
      <c r="B139" s="44"/>
      <c r="C139" s="45"/>
      <c r="D139" s="45"/>
      <c r="E139" s="45"/>
      <c r="F139" s="46"/>
      <c r="G139" s="46"/>
      <c r="H139" s="60"/>
      <c r="I139" s="60"/>
      <c r="J139" s="44"/>
      <c r="K139" s="34"/>
    </row>
    <row r="140" spans="1:11">
      <c r="A140" s="102"/>
      <c r="B140" s="106"/>
      <c r="C140" s="106"/>
      <c r="D140" s="107"/>
      <c r="E140" s="106"/>
      <c r="F140" s="108"/>
      <c r="G140" s="108"/>
      <c r="H140" s="109"/>
      <c r="I140" s="109"/>
      <c r="J140" s="109"/>
      <c r="K140" s="34">
        <v>2</v>
      </c>
    </row>
    <row r="141" spans="1:11">
      <c r="A141" s="102"/>
      <c r="B141" s="44"/>
      <c r="C141" s="45"/>
      <c r="D141" s="45"/>
      <c r="E141" s="45"/>
      <c r="F141" s="46"/>
      <c r="G141" s="46"/>
      <c r="H141" s="60"/>
      <c r="I141" s="60"/>
      <c r="J141" s="44"/>
      <c r="K141" s="34">
        <v>1</v>
      </c>
    </row>
    <row r="142" spans="1:11">
      <c r="A142" s="102"/>
      <c r="B142" s="106"/>
      <c r="C142" s="106"/>
      <c r="D142" s="107"/>
      <c r="E142" s="106"/>
      <c r="F142" s="108"/>
      <c r="G142" s="108"/>
      <c r="H142" s="109"/>
      <c r="I142" s="109"/>
      <c r="J142" s="109"/>
      <c r="K142" s="34">
        <v>2</v>
      </c>
    </row>
    <row r="143" spans="1:11">
      <c r="A143" s="102"/>
      <c r="B143" s="44"/>
      <c r="C143" s="45"/>
      <c r="D143" s="45"/>
      <c r="E143" s="45"/>
      <c r="F143" s="46"/>
      <c r="G143" s="46"/>
      <c r="H143" s="60"/>
      <c r="I143" s="60"/>
      <c r="J143" s="44"/>
      <c r="K143" s="34">
        <v>1</v>
      </c>
    </row>
    <row r="144" spans="1:11">
      <c r="A144" s="102"/>
      <c r="B144" s="106"/>
      <c r="C144" s="106"/>
      <c r="D144" s="107"/>
      <c r="E144" s="106"/>
      <c r="F144" s="108"/>
      <c r="G144" s="108"/>
      <c r="H144" s="109"/>
      <c r="I144" s="109"/>
      <c r="J144" s="109"/>
      <c r="K144" s="34">
        <v>2</v>
      </c>
    </row>
    <row r="145" spans="1:15">
      <c r="A145" s="102"/>
      <c r="B145" s="44"/>
      <c r="C145" s="45"/>
      <c r="D145" s="45"/>
      <c r="E145" s="45"/>
      <c r="F145" s="46"/>
      <c r="G145" s="46"/>
      <c r="H145" s="60"/>
      <c r="I145" s="60"/>
      <c r="J145" s="44"/>
      <c r="K145" s="34">
        <v>1</v>
      </c>
    </row>
    <row r="146" spans="1:15">
      <c r="A146" s="102"/>
      <c r="B146" s="106"/>
      <c r="C146" s="106"/>
      <c r="D146" s="107"/>
      <c r="E146" s="106"/>
      <c r="F146" s="108"/>
      <c r="G146" s="108"/>
      <c r="H146" s="109"/>
      <c r="I146" s="109"/>
      <c r="J146" s="109"/>
      <c r="K146" s="34">
        <v>2</v>
      </c>
    </row>
    <row r="147" spans="1:15">
      <c r="A147" s="102"/>
      <c r="B147" s="44"/>
      <c r="C147" s="45"/>
      <c r="D147" s="45"/>
      <c r="E147" s="45"/>
      <c r="F147" s="46"/>
      <c r="G147" s="46"/>
      <c r="H147" s="60"/>
      <c r="I147" s="60"/>
      <c r="J147" s="44"/>
      <c r="K147" s="34">
        <v>1</v>
      </c>
    </row>
    <row r="148" spans="1:15">
      <c r="A148" s="102"/>
      <c r="B148" s="106"/>
      <c r="C148" s="106"/>
      <c r="D148" s="107"/>
      <c r="E148" s="106"/>
      <c r="F148" s="108"/>
      <c r="G148" s="108"/>
      <c r="H148" s="109"/>
      <c r="I148" s="109"/>
      <c r="J148" s="109"/>
    </row>
    <row r="149" spans="1:15">
      <c r="A149" s="102"/>
      <c r="B149" s="61" t="s">
        <v>88</v>
      </c>
      <c r="C149" s="62">
        <f>COUNTIF(C4:C147,"&gt;0")</f>
        <v>1</v>
      </c>
      <c r="D149" s="63"/>
      <c r="E149" s="63"/>
      <c r="F149" s="61"/>
      <c r="G149" s="61"/>
      <c r="H149" s="155">
        <f>SUMIF(K4:K147,1,H4:H147)</f>
        <v>0.2</v>
      </c>
      <c r="I149" s="123">
        <f>SUMIF(K4:K147,1,I4:I147)</f>
        <v>0.52</v>
      </c>
      <c r="J149" s="44"/>
      <c r="K149" s="111"/>
      <c r="L149" s="113"/>
    </row>
    <row r="150" spans="1:15" ht="24.75" customHeight="1">
      <c r="A150" s="102"/>
      <c r="B150" s="117"/>
      <c r="C150" s="118"/>
      <c r="D150" s="119"/>
      <c r="E150" s="119"/>
      <c r="F150" s="117"/>
      <c r="G150" s="117"/>
      <c r="H150" s="131"/>
      <c r="I150" s="132" t="s">
        <v>132</v>
      </c>
      <c r="J150" s="116"/>
      <c r="K150" s="111"/>
      <c r="M150" s="135"/>
      <c r="N150" s="135"/>
      <c r="O150" s="135"/>
    </row>
    <row r="151" spans="1:15">
      <c r="B151" s="39" t="s">
        <v>103</v>
      </c>
      <c r="C151" s="39"/>
      <c r="D151" s="39"/>
      <c r="G151" s="128" t="s">
        <v>106</v>
      </c>
      <c r="H151" s="39"/>
      <c r="I151" s="39"/>
    </row>
    <row r="152" spans="1:15">
      <c r="B152" s="128" t="s">
        <v>104</v>
      </c>
      <c r="C152" s="128" t="str">
        <f>"面積/(8*("&amp;入力リスト!W4&amp;"*面積^"&amp;入力リスト!X4&amp;"*K1)"</f>
        <v>面積/(8*(5.62*面積^0.42*K1)</v>
      </c>
      <c r="D152" s="128"/>
      <c r="E152" s="127"/>
      <c r="G152" s="129" t="str">
        <f>入力リスト!S4&amp;"："&amp;入力リスト!T4</f>
        <v>地上：1</v>
      </c>
      <c r="H152" s="129" t="str">
        <f>入力リスト!S7&amp;"："&amp;入力リスト!T7</f>
        <v>点検車：1.2</v>
      </c>
      <c r="I152" s="129" t="str">
        <f>入力リスト!S10&amp;"："&amp;入力リスト!T10</f>
        <v>ドローン：1.2</v>
      </c>
    </row>
    <row r="153" spans="1:15">
      <c r="B153" s="128" t="s">
        <v>105</v>
      </c>
      <c r="C153" s="128" t="str">
        <f>"面積/(8*("&amp;入力リスト!W5&amp;"*面積^"&amp;入力リスト!X5&amp;"*K1)"</f>
        <v>面積/(8*(3.22*面積^0.56*K1)</v>
      </c>
      <c r="D153" s="128"/>
      <c r="E153" s="127"/>
      <c r="G153" s="129" t="str">
        <f>入力リスト!S5&amp;"："&amp;入力リスト!T5</f>
        <v>リフト：0.9</v>
      </c>
      <c r="H153" s="129" t="str">
        <f>入力リスト!S8&amp;"："&amp;入力リスト!T8</f>
        <v>足場：1</v>
      </c>
      <c r="I153" s="129"/>
    </row>
    <row r="154" spans="1:15">
      <c r="B154" s="39"/>
      <c r="C154" s="39"/>
      <c r="D154" s="39"/>
      <c r="G154" s="129" t="str">
        <f>入力リスト!S6&amp;"："&amp;入力リスト!T6</f>
        <v>梯子：0.9</v>
      </c>
      <c r="H154" s="129" t="str">
        <f>入力リスト!S9&amp;"："&amp;入力リスト!T9</f>
        <v>船上：1.2</v>
      </c>
      <c r="I154" s="129"/>
    </row>
    <row r="155" spans="1:15">
      <c r="B155" s="39"/>
      <c r="C155" s="39"/>
      <c r="D155" s="39"/>
      <c r="G155" s="129"/>
      <c r="H155" s="129"/>
      <c r="I155" s="129"/>
    </row>
    <row r="156" spans="1:15">
      <c r="B156" s="39" t="s">
        <v>125</v>
      </c>
      <c r="C156" s="39"/>
      <c r="D156" s="39"/>
      <c r="E156" s="39"/>
      <c r="F156" s="39"/>
      <c r="G156" s="128"/>
      <c r="H156" s="128"/>
      <c r="I156" s="128"/>
    </row>
    <row r="157" spans="1:15">
      <c r="B157" s="128" t="s">
        <v>128</v>
      </c>
      <c r="C157" s="128" t="str">
        <f>入力リスト!W9&amp;"*面積+"&amp;入力リスト!X9</f>
        <v>0.0037*面積+0.47</v>
      </c>
      <c r="D157" s="128"/>
      <c r="E157" s="128"/>
      <c r="F157" s="128"/>
      <c r="G157" s="133"/>
      <c r="H157" s="134"/>
      <c r="I157" s="134"/>
    </row>
    <row r="158" spans="1:15">
      <c r="B158" s="128" t="s">
        <v>129</v>
      </c>
      <c r="C158" s="128" t="str">
        <f>入力リスト!W10&amp;"*面積+"&amp;入力リスト!X10</f>
        <v>0.0016*面積+0.89</v>
      </c>
      <c r="D158" s="128"/>
      <c r="E158" s="128" t="s">
        <v>130</v>
      </c>
      <c r="F158" s="128"/>
      <c r="G158" s="133"/>
      <c r="H158" s="134"/>
      <c r="I158" s="134"/>
    </row>
    <row r="159" spans="1:15">
      <c r="B159" s="39"/>
      <c r="C159" s="39"/>
      <c r="D159" s="39"/>
      <c r="E159" s="39"/>
      <c r="F159" s="39"/>
      <c r="G159" s="39"/>
      <c r="H159" s="39"/>
      <c r="I159" s="39"/>
    </row>
    <row r="160" spans="1:15">
      <c r="B160" s="39"/>
      <c r="C160" s="39"/>
      <c r="D160" s="39"/>
      <c r="E160" s="39"/>
      <c r="F160" s="39"/>
      <c r="G160" s="39"/>
      <c r="H160" s="39"/>
      <c r="I160" s="39"/>
    </row>
    <row r="161" spans="2:9">
      <c r="B161" s="39"/>
      <c r="C161" s="39"/>
      <c r="D161" s="39"/>
      <c r="E161" s="39"/>
      <c r="F161" s="39"/>
      <c r="G161" s="39"/>
      <c r="H161" s="39"/>
      <c r="I161" s="39"/>
    </row>
  </sheetData>
  <mergeCells count="7">
    <mergeCell ref="B1:I1"/>
    <mergeCell ref="P1:P3"/>
    <mergeCell ref="K1:K3"/>
    <mergeCell ref="L1:L3"/>
    <mergeCell ref="M1:M3"/>
    <mergeCell ref="N1:N3"/>
    <mergeCell ref="O1:O3"/>
  </mergeCells>
  <phoneticPr fontId="2"/>
  <conditionalFormatting sqref="B4:J150">
    <cfRule type="expression" dxfId="11" priority="1">
      <formula>0</formula>
    </cfRule>
    <cfRule type="cellIs" dxfId="10" priority="2" stopIfTrue="1" operator="equal">
      <formula>0</formula>
    </cfRule>
  </conditionalFormatting>
  <dataValidations count="1">
    <dataValidation type="list" allowBlank="1" showInputMessage="1" showErrorMessage="1" sqref="G4 G6:G150" xr:uid="{C56740E5-1155-4355-A51B-C10BE3353F03}">
      <formula1>$Q$4:$Q$10</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oddFooter>
    <firstHeader xml:space="preserve">&amp;R道路メンテナンス補助橋梁修繕工事
北安曇郡　白馬村　中込橋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7B00A-2A43-42EF-B24F-9B7D2F263CE9}">
  <sheetPr>
    <tabColor rgb="FFFFFF00"/>
  </sheetPr>
  <dimension ref="A1:S160"/>
  <sheetViews>
    <sheetView view="pageBreakPreview" zoomScaleNormal="100" zoomScaleSheetLayoutView="100" workbookViewId="0">
      <selection activeCell="B152" sqref="B152"/>
    </sheetView>
  </sheetViews>
  <sheetFormatPr defaultRowHeight="13.5"/>
  <cols>
    <col min="1" max="1" width="7.5" bestFit="1" customWidth="1"/>
    <col min="2" max="2" width="26.25" customWidth="1"/>
    <col min="3" max="5" width="11.25" customWidth="1"/>
    <col min="6" max="6" width="22.5" customWidth="1"/>
    <col min="7" max="9" width="12.125" customWidth="1"/>
    <col min="10" max="10" width="8.75" customWidth="1"/>
    <col min="11" max="12" width="4" customWidth="1"/>
    <col min="13" max="15" width="7.5" customWidth="1"/>
    <col min="16" max="16" width="9.875" bestFit="1" customWidth="1"/>
    <col min="19" max="19" width="2.875" customWidth="1"/>
  </cols>
  <sheetData>
    <row r="1" spans="1:19" ht="20.25" customHeight="1">
      <c r="B1" s="173" t="s">
        <v>60</v>
      </c>
      <c r="C1" s="173"/>
      <c r="D1" s="173"/>
      <c r="E1" s="173"/>
      <c r="F1" s="173"/>
      <c r="G1" s="173"/>
      <c r="H1" s="173"/>
      <c r="I1" s="173"/>
      <c r="J1" s="173"/>
      <c r="K1" s="180" t="s">
        <v>118</v>
      </c>
      <c r="L1" s="174" t="s">
        <v>126</v>
      </c>
      <c r="M1" s="175"/>
      <c r="N1" s="175"/>
      <c r="O1" s="172"/>
      <c r="P1" s="172"/>
    </row>
    <row r="2" spans="1:19" ht="21" customHeight="1">
      <c r="B2" s="39"/>
      <c r="C2" s="39"/>
      <c r="D2" s="39"/>
      <c r="E2" s="39"/>
      <c r="F2" s="39"/>
      <c r="G2" s="39"/>
      <c r="H2" s="59" t="s">
        <v>89</v>
      </c>
      <c r="I2" s="153"/>
      <c r="J2" s="59"/>
      <c r="K2" s="180"/>
      <c r="L2" s="174"/>
      <c r="M2" s="175"/>
      <c r="N2" s="175"/>
      <c r="O2" s="172"/>
      <c r="P2" s="172"/>
    </row>
    <row r="3" spans="1:19" ht="33.75" customHeight="1">
      <c r="A3" t="s">
        <v>44</v>
      </c>
      <c r="B3" s="40" t="s">
        <v>51</v>
      </c>
      <c r="C3" s="115" t="s">
        <v>123</v>
      </c>
      <c r="D3" s="115" t="s">
        <v>122</v>
      </c>
      <c r="E3" s="115" t="s">
        <v>121</v>
      </c>
      <c r="F3" s="40" t="s">
        <v>31</v>
      </c>
      <c r="G3" s="115" t="s">
        <v>120</v>
      </c>
      <c r="H3" s="115" t="s">
        <v>119</v>
      </c>
      <c r="I3" s="115" t="s">
        <v>127</v>
      </c>
      <c r="J3" s="115" t="s">
        <v>124</v>
      </c>
      <c r="K3" s="180"/>
      <c r="L3" s="174"/>
      <c r="M3" s="175"/>
      <c r="N3" s="175"/>
      <c r="O3" s="172"/>
      <c r="P3" s="172"/>
    </row>
    <row r="4" spans="1:19" ht="16.5" customHeight="1">
      <c r="A4" s="102" t="str" cm="1">
        <f t="array" ref="A4:I5">_xlfn._xlws.FILTER(入力リスト!A4:I147,入力リスト!K4:K147=2,)</f>
        <v/>
      </c>
      <c r="B4" s="106">
        <v>0</v>
      </c>
      <c r="C4" s="106">
        <v>0</v>
      </c>
      <c r="D4" s="107">
        <v>0</v>
      </c>
      <c r="E4" s="106">
        <v>0</v>
      </c>
      <c r="F4" s="108">
        <v>0</v>
      </c>
      <c r="G4" s="108">
        <v>0</v>
      </c>
      <c r="H4" s="109">
        <v>0</v>
      </c>
      <c r="I4" s="109">
        <v>0</v>
      </c>
      <c r="J4" s="124"/>
      <c r="K4" s="34">
        <v>2</v>
      </c>
      <c r="Q4" s="33"/>
      <c r="R4" s="36"/>
      <c r="S4" s="36"/>
    </row>
    <row r="5" spans="1:19" ht="13.5" customHeight="1">
      <c r="A5" s="102">
        <v>0</v>
      </c>
      <c r="B5" s="44" t="str">
        <v>木流3号橋</v>
      </c>
      <c r="C5" s="45">
        <v>6</v>
      </c>
      <c r="D5" s="45">
        <v>3</v>
      </c>
      <c r="E5" s="45">
        <v>18</v>
      </c>
      <c r="F5" s="46" t="str">
        <v>ボックスカルバート</v>
      </c>
      <c r="G5" s="46" t="str">
        <v>地上</v>
      </c>
      <c r="H5" s="60">
        <v>0.22</v>
      </c>
      <c r="I5" s="60">
        <v>0.54</v>
      </c>
      <c r="J5" s="78" t="str">
        <f>IF(B5="","",IF(L5=1,"該当",""))</f>
        <v>該当</v>
      </c>
      <c r="K5" s="34">
        <v>1</v>
      </c>
      <c r="L5">
        <f>IF(B5="","",IF(C5&lt;10,1,2))</f>
        <v>1</v>
      </c>
      <c r="Q5" s="33"/>
      <c r="R5" s="36"/>
      <c r="S5" s="36"/>
    </row>
    <row r="6" spans="1:19" ht="13.5" customHeight="1">
      <c r="A6" s="102"/>
      <c r="B6" s="106"/>
      <c r="C6" s="106"/>
      <c r="D6" s="107"/>
      <c r="E6" s="106"/>
      <c r="F6" s="108"/>
      <c r="G6" s="108"/>
      <c r="H6" s="109"/>
      <c r="I6" s="109"/>
      <c r="J6" s="124"/>
      <c r="K6" s="34">
        <v>2</v>
      </c>
      <c r="Q6" s="33"/>
      <c r="R6" s="36"/>
      <c r="S6" s="36"/>
    </row>
    <row r="7" spans="1:19" ht="13.5" customHeight="1">
      <c r="A7" s="102"/>
      <c r="B7" s="44"/>
      <c r="C7" s="45"/>
      <c r="D7" s="45"/>
      <c r="E7" s="45"/>
      <c r="F7" s="46"/>
      <c r="G7" s="46"/>
      <c r="H7" s="60"/>
      <c r="I7" s="60"/>
      <c r="J7" s="78" t="str">
        <f t="shared" ref="J7" si="0">IF(B7="","",IF(L7=1,"該当",""))</f>
        <v/>
      </c>
      <c r="K7" s="34">
        <v>1</v>
      </c>
      <c r="L7" t="str">
        <f t="shared" ref="L7" si="1">IF(B7="","",IF(C7&lt;10,1,2))</f>
        <v/>
      </c>
      <c r="Q7" s="33"/>
      <c r="R7" s="36"/>
      <c r="S7" s="36"/>
    </row>
    <row r="8" spans="1:19" ht="13.5" customHeight="1">
      <c r="A8" s="102"/>
      <c r="B8" s="106"/>
      <c r="C8" s="106"/>
      <c r="D8" s="107"/>
      <c r="E8" s="106"/>
      <c r="F8" s="108"/>
      <c r="G8" s="108"/>
      <c r="H8" s="109"/>
      <c r="I8" s="109"/>
      <c r="J8" s="124"/>
      <c r="K8" s="34">
        <v>2</v>
      </c>
      <c r="Q8" s="33"/>
      <c r="R8" s="36"/>
      <c r="S8" s="36"/>
    </row>
    <row r="9" spans="1:19" ht="13.5" customHeight="1">
      <c r="A9" s="102"/>
      <c r="B9" s="44"/>
      <c r="C9" s="45"/>
      <c r="D9" s="45"/>
      <c r="E9" s="45"/>
      <c r="F9" s="46"/>
      <c r="G9" s="46"/>
      <c r="H9" s="60"/>
      <c r="I9" s="60"/>
      <c r="J9" s="78" t="str">
        <f t="shared" ref="J9" si="2">IF(B9="","",IF(L9=1,"該当",""))</f>
        <v/>
      </c>
      <c r="K9" s="34">
        <v>1</v>
      </c>
      <c r="L9" t="str">
        <f t="shared" ref="L9" si="3">IF(B9="","",IF(C9&lt;10,1,2))</f>
        <v/>
      </c>
      <c r="Q9" s="33"/>
      <c r="R9" s="36"/>
      <c r="S9" s="36"/>
    </row>
    <row r="10" spans="1:19" ht="13.5" customHeight="1">
      <c r="A10" s="102"/>
      <c r="B10" s="106"/>
      <c r="C10" s="106"/>
      <c r="D10" s="107"/>
      <c r="E10" s="106"/>
      <c r="F10" s="108"/>
      <c r="G10" s="108"/>
      <c r="H10" s="109"/>
      <c r="I10" s="109"/>
      <c r="J10" s="124"/>
      <c r="K10" s="34">
        <v>2</v>
      </c>
      <c r="Q10" s="33"/>
      <c r="R10" s="36"/>
      <c r="S10" s="33"/>
    </row>
    <row r="11" spans="1:19" ht="13.5" customHeight="1">
      <c r="A11" s="102"/>
      <c r="B11" s="44"/>
      <c r="C11" s="45"/>
      <c r="D11" s="45"/>
      <c r="E11" s="45"/>
      <c r="F11" s="46"/>
      <c r="G11" s="46"/>
      <c r="H11" s="60"/>
      <c r="I11" s="60"/>
      <c r="J11" s="78" t="str">
        <f t="shared" ref="J11" si="4">IF(B11="","",IF(L11=1,"該当",""))</f>
        <v/>
      </c>
      <c r="K11" s="34">
        <v>1</v>
      </c>
      <c r="L11" t="str">
        <f t="shared" ref="L11" si="5">IF(B11="","",IF(C11&lt;10,1,2))</f>
        <v/>
      </c>
    </row>
    <row r="12" spans="1:19" ht="13.5" customHeight="1">
      <c r="A12" s="102"/>
      <c r="B12" s="106"/>
      <c r="C12" s="106"/>
      <c r="D12" s="107"/>
      <c r="E12" s="106"/>
      <c r="F12" s="108"/>
      <c r="G12" s="108"/>
      <c r="H12" s="109"/>
      <c r="I12" s="109"/>
      <c r="J12" s="124"/>
      <c r="K12" s="34">
        <v>2</v>
      </c>
    </row>
    <row r="13" spans="1:19" ht="13.5" customHeight="1">
      <c r="A13" s="102"/>
      <c r="B13" s="44"/>
      <c r="C13" s="45"/>
      <c r="D13" s="45"/>
      <c r="E13" s="45"/>
      <c r="F13" s="46"/>
      <c r="G13" s="46"/>
      <c r="H13" s="60"/>
      <c r="I13" s="60"/>
      <c r="J13" s="78" t="str">
        <f t="shared" ref="J13" si="6">IF(B13="","",IF(L13=1,"該当",""))</f>
        <v/>
      </c>
      <c r="K13" s="34">
        <v>1</v>
      </c>
      <c r="L13" t="str">
        <f t="shared" ref="L13" si="7">IF(B13="","",IF(C13&lt;10,1,2))</f>
        <v/>
      </c>
    </row>
    <row r="14" spans="1:19" ht="13.5" customHeight="1">
      <c r="A14" s="102"/>
      <c r="B14" s="106"/>
      <c r="C14" s="106"/>
      <c r="D14" s="107"/>
      <c r="E14" s="106"/>
      <c r="F14" s="108"/>
      <c r="G14" s="108"/>
      <c r="H14" s="109"/>
      <c r="I14" s="109"/>
      <c r="J14" s="124"/>
      <c r="K14" s="34">
        <v>2</v>
      </c>
    </row>
    <row r="15" spans="1:19" ht="13.5" customHeight="1">
      <c r="A15" s="102"/>
      <c r="B15" s="44"/>
      <c r="C15" s="45"/>
      <c r="D15" s="45"/>
      <c r="E15" s="45"/>
      <c r="F15" s="46"/>
      <c r="G15" s="46"/>
      <c r="H15" s="60"/>
      <c r="I15" s="60"/>
      <c r="J15" s="78" t="str">
        <f t="shared" ref="J15" si="8">IF(B15="","",IF(L15=1,"該当",""))</f>
        <v/>
      </c>
      <c r="K15" s="34">
        <v>1</v>
      </c>
      <c r="L15" t="str">
        <f t="shared" ref="L15" si="9">IF(B15="","",IF(C15&lt;10,1,2))</f>
        <v/>
      </c>
    </row>
    <row r="16" spans="1:19" ht="13.5" customHeight="1">
      <c r="A16" s="102"/>
      <c r="B16" s="106"/>
      <c r="C16" s="106"/>
      <c r="D16" s="107"/>
      <c r="E16" s="106"/>
      <c r="F16" s="108"/>
      <c r="G16" s="108"/>
      <c r="H16" s="109"/>
      <c r="I16" s="109"/>
      <c r="J16" s="124"/>
      <c r="K16" s="34">
        <v>2</v>
      </c>
    </row>
    <row r="17" spans="1:12" ht="13.5" customHeight="1">
      <c r="A17" s="102"/>
      <c r="B17" s="44"/>
      <c r="C17" s="45"/>
      <c r="D17" s="45"/>
      <c r="E17" s="45"/>
      <c r="F17" s="46"/>
      <c r="G17" s="46"/>
      <c r="H17" s="60"/>
      <c r="I17" s="60"/>
      <c r="J17" s="78" t="str">
        <f t="shared" ref="J17" si="10">IF(B17="","",IF(L17=1,"該当",""))</f>
        <v/>
      </c>
      <c r="K17" s="34">
        <v>1</v>
      </c>
      <c r="L17" t="str">
        <f t="shared" ref="L17" si="11">IF(B17="","",IF(C17&lt;10,1,2))</f>
        <v/>
      </c>
    </row>
    <row r="18" spans="1:12" ht="13.5" customHeight="1">
      <c r="A18" s="102"/>
      <c r="B18" s="106"/>
      <c r="C18" s="106"/>
      <c r="D18" s="107"/>
      <c r="E18" s="106"/>
      <c r="F18" s="108"/>
      <c r="G18" s="108"/>
      <c r="H18" s="109"/>
      <c r="I18" s="109"/>
      <c r="J18" s="124"/>
      <c r="K18" s="34">
        <v>2</v>
      </c>
    </row>
    <row r="19" spans="1:12" ht="13.5" customHeight="1">
      <c r="A19" s="102"/>
      <c r="B19" s="44"/>
      <c r="C19" s="45"/>
      <c r="D19" s="45"/>
      <c r="E19" s="45"/>
      <c r="F19" s="46"/>
      <c r="G19" s="46"/>
      <c r="H19" s="60"/>
      <c r="I19" s="60"/>
      <c r="J19" s="78" t="str">
        <f t="shared" ref="J19" si="12">IF(B19="","",IF(L19=1,"該当",""))</f>
        <v/>
      </c>
      <c r="K19" s="34">
        <v>1</v>
      </c>
      <c r="L19" t="str">
        <f t="shared" ref="L19" si="13">IF(B19="","",IF(C19&lt;10,1,2))</f>
        <v/>
      </c>
    </row>
    <row r="20" spans="1:12" ht="13.5" customHeight="1">
      <c r="A20" s="102"/>
      <c r="B20" s="106"/>
      <c r="C20" s="106"/>
      <c r="D20" s="107"/>
      <c r="E20" s="106"/>
      <c r="F20" s="108"/>
      <c r="G20" s="108"/>
      <c r="H20" s="109"/>
      <c r="I20" s="109"/>
      <c r="J20" s="124"/>
      <c r="K20" s="34">
        <v>2</v>
      </c>
    </row>
    <row r="21" spans="1:12" ht="13.5" customHeight="1">
      <c r="A21" s="102"/>
      <c r="B21" s="44"/>
      <c r="C21" s="45"/>
      <c r="D21" s="45"/>
      <c r="E21" s="45"/>
      <c r="F21" s="46"/>
      <c r="G21" s="46"/>
      <c r="H21" s="60"/>
      <c r="I21" s="60"/>
      <c r="J21" s="78" t="str">
        <f t="shared" ref="J21" si="14">IF(B21="","",IF(L21=1,"該当",""))</f>
        <v/>
      </c>
      <c r="K21" s="34">
        <v>1</v>
      </c>
      <c r="L21" t="str">
        <f t="shared" ref="L21" si="15">IF(B21="","",IF(C21&lt;10,1,2))</f>
        <v/>
      </c>
    </row>
    <row r="22" spans="1:12" ht="13.5" customHeight="1">
      <c r="A22" s="102"/>
      <c r="B22" s="106"/>
      <c r="C22" s="106"/>
      <c r="D22" s="107"/>
      <c r="E22" s="106"/>
      <c r="F22" s="108"/>
      <c r="G22" s="108"/>
      <c r="H22" s="109"/>
      <c r="I22" s="109"/>
      <c r="J22" s="124"/>
      <c r="K22" s="34">
        <v>2</v>
      </c>
    </row>
    <row r="23" spans="1:12" ht="13.5" customHeight="1">
      <c r="A23" s="102"/>
      <c r="B23" s="44"/>
      <c r="C23" s="45"/>
      <c r="D23" s="45"/>
      <c r="E23" s="45"/>
      <c r="F23" s="46"/>
      <c r="G23" s="46"/>
      <c r="H23" s="60"/>
      <c r="I23" s="60"/>
      <c r="J23" s="78" t="str">
        <f t="shared" ref="J23" si="16">IF(B23="","",IF(L23=1,"該当",""))</f>
        <v/>
      </c>
      <c r="K23" s="34">
        <v>1</v>
      </c>
      <c r="L23" t="str">
        <f t="shared" ref="L23" si="17">IF(B23="","",IF(C23&lt;10,1,2))</f>
        <v/>
      </c>
    </row>
    <row r="24" spans="1:12" ht="13.5" customHeight="1">
      <c r="A24" s="102"/>
      <c r="B24" s="106"/>
      <c r="C24" s="106"/>
      <c r="D24" s="107"/>
      <c r="E24" s="106"/>
      <c r="F24" s="108"/>
      <c r="G24" s="108"/>
      <c r="H24" s="109"/>
      <c r="I24" s="109"/>
      <c r="J24" s="124"/>
      <c r="K24" s="34">
        <v>2</v>
      </c>
    </row>
    <row r="25" spans="1:12" ht="13.5" customHeight="1">
      <c r="A25" s="102"/>
      <c r="B25" s="44"/>
      <c r="C25" s="45"/>
      <c r="D25" s="45"/>
      <c r="E25" s="45"/>
      <c r="F25" s="46"/>
      <c r="G25" s="46"/>
      <c r="H25" s="60"/>
      <c r="I25" s="60"/>
      <c r="J25" s="78" t="str">
        <f t="shared" ref="J25" si="18">IF(B25="","",IF(L25=1,"該当",""))</f>
        <v/>
      </c>
      <c r="K25" s="34">
        <v>1</v>
      </c>
      <c r="L25" t="str">
        <f t="shared" ref="L25" si="19">IF(B25="","",IF(C25&lt;10,1,2))</f>
        <v/>
      </c>
    </row>
    <row r="26" spans="1:12" ht="13.5" customHeight="1">
      <c r="A26" s="102"/>
      <c r="B26" s="106"/>
      <c r="C26" s="106"/>
      <c r="D26" s="107"/>
      <c r="E26" s="106"/>
      <c r="F26" s="108"/>
      <c r="G26" s="108"/>
      <c r="H26" s="109"/>
      <c r="I26" s="109"/>
      <c r="J26" s="124"/>
      <c r="K26" s="34">
        <v>2</v>
      </c>
    </row>
    <row r="27" spans="1:12" ht="13.5" customHeight="1">
      <c r="A27" s="102"/>
      <c r="B27" s="44"/>
      <c r="C27" s="45"/>
      <c r="D27" s="45"/>
      <c r="E27" s="45"/>
      <c r="F27" s="46"/>
      <c r="G27" s="46"/>
      <c r="H27" s="60"/>
      <c r="I27" s="60"/>
      <c r="J27" s="78" t="str">
        <f t="shared" ref="J27" si="20">IF(B27="","",IF(L27=1,"該当",""))</f>
        <v/>
      </c>
      <c r="K27" s="34">
        <v>1</v>
      </c>
      <c r="L27" t="str">
        <f t="shared" ref="L27" si="21">IF(B27="","",IF(C27&lt;10,1,2))</f>
        <v/>
      </c>
    </row>
    <row r="28" spans="1:12" ht="13.5" customHeight="1">
      <c r="A28" s="102"/>
      <c r="B28" s="106"/>
      <c r="C28" s="106"/>
      <c r="D28" s="107"/>
      <c r="E28" s="106"/>
      <c r="F28" s="108"/>
      <c r="G28" s="108"/>
      <c r="H28" s="109"/>
      <c r="I28" s="109"/>
      <c r="J28" s="124"/>
      <c r="K28" s="34">
        <v>2</v>
      </c>
    </row>
    <row r="29" spans="1:12" ht="13.5" customHeight="1">
      <c r="A29" s="102"/>
      <c r="B29" s="44"/>
      <c r="C29" s="45"/>
      <c r="D29" s="45"/>
      <c r="E29" s="45"/>
      <c r="F29" s="46"/>
      <c r="G29" s="46"/>
      <c r="H29" s="60"/>
      <c r="I29" s="60"/>
      <c r="J29" s="78" t="str">
        <f t="shared" ref="J29" si="22">IF(B29="","",IF(L29=1,"該当",""))</f>
        <v/>
      </c>
      <c r="K29" s="34">
        <v>1</v>
      </c>
      <c r="L29" t="str">
        <f t="shared" ref="L29" si="23">IF(B29="","",IF(C29&lt;10,1,2))</f>
        <v/>
      </c>
    </row>
    <row r="30" spans="1:12" ht="13.5" customHeight="1">
      <c r="A30" s="102"/>
      <c r="B30" s="106"/>
      <c r="C30" s="106"/>
      <c r="D30" s="107"/>
      <c r="E30" s="106"/>
      <c r="F30" s="108"/>
      <c r="G30" s="108"/>
      <c r="H30" s="109"/>
      <c r="I30" s="109"/>
      <c r="J30" s="124"/>
      <c r="K30" s="34">
        <v>2</v>
      </c>
    </row>
    <row r="31" spans="1:12" ht="13.5" customHeight="1">
      <c r="A31" s="102"/>
      <c r="B31" s="44"/>
      <c r="C31" s="45"/>
      <c r="D31" s="45"/>
      <c r="E31" s="45"/>
      <c r="F31" s="46"/>
      <c r="G31" s="46"/>
      <c r="H31" s="60"/>
      <c r="I31" s="60"/>
      <c r="J31" s="78" t="str">
        <f t="shared" ref="J31" si="24">IF(B31="","",IF(L31=1,"該当",""))</f>
        <v/>
      </c>
      <c r="K31" s="34">
        <v>1</v>
      </c>
      <c r="L31" t="str">
        <f t="shared" ref="L31" si="25">IF(B31="","",IF(C31&lt;10,1,2))</f>
        <v/>
      </c>
    </row>
    <row r="32" spans="1:12" ht="13.5" customHeight="1">
      <c r="A32" s="102"/>
      <c r="B32" s="106"/>
      <c r="C32" s="106"/>
      <c r="D32" s="107"/>
      <c r="E32" s="106"/>
      <c r="F32" s="108"/>
      <c r="G32" s="108"/>
      <c r="H32" s="109"/>
      <c r="I32" s="109"/>
      <c r="J32" s="124"/>
      <c r="K32" s="34">
        <v>2</v>
      </c>
    </row>
    <row r="33" spans="1:12" ht="13.5" customHeight="1">
      <c r="A33" s="102"/>
      <c r="B33" s="44"/>
      <c r="C33" s="45"/>
      <c r="D33" s="45"/>
      <c r="E33" s="45"/>
      <c r="F33" s="46"/>
      <c r="G33" s="46"/>
      <c r="H33" s="60"/>
      <c r="I33" s="60"/>
      <c r="J33" s="78" t="str">
        <f t="shared" ref="J33" si="26">IF(B33="","",IF(L33=1,"該当",""))</f>
        <v/>
      </c>
      <c r="K33" s="34">
        <v>1</v>
      </c>
      <c r="L33" t="str">
        <f t="shared" ref="L33" si="27">IF(B33="","",IF(C33&lt;10,1,2))</f>
        <v/>
      </c>
    </row>
    <row r="34" spans="1:12" ht="13.5" customHeight="1">
      <c r="A34" s="102"/>
      <c r="B34" s="106"/>
      <c r="C34" s="106"/>
      <c r="D34" s="107"/>
      <c r="E34" s="106"/>
      <c r="F34" s="108"/>
      <c r="G34" s="108"/>
      <c r="H34" s="109"/>
      <c r="I34" s="109"/>
      <c r="J34" s="124"/>
      <c r="K34" s="34">
        <v>2</v>
      </c>
    </row>
    <row r="35" spans="1:12" ht="13.5" customHeight="1">
      <c r="A35" s="102"/>
      <c r="B35" s="44"/>
      <c r="C35" s="45"/>
      <c r="D35" s="45"/>
      <c r="E35" s="45"/>
      <c r="F35" s="46"/>
      <c r="G35" s="46"/>
      <c r="H35" s="60"/>
      <c r="I35" s="60"/>
      <c r="J35" s="78" t="str">
        <f t="shared" ref="J35" si="28">IF(B35="","",IF(L35=1,"該当",""))</f>
        <v/>
      </c>
      <c r="K35" s="34">
        <v>1</v>
      </c>
      <c r="L35" t="str">
        <f t="shared" ref="L35" si="29">IF(B35="","",IF(C35&lt;10,1,2))</f>
        <v/>
      </c>
    </row>
    <row r="36" spans="1:12" ht="13.5" customHeight="1">
      <c r="A36" s="102"/>
      <c r="B36" s="106"/>
      <c r="C36" s="106"/>
      <c r="D36" s="107"/>
      <c r="E36" s="106"/>
      <c r="F36" s="108"/>
      <c r="G36" s="108"/>
      <c r="H36" s="109"/>
      <c r="I36" s="109"/>
      <c r="J36" s="124"/>
      <c r="K36" s="34">
        <v>2</v>
      </c>
    </row>
    <row r="37" spans="1:12" ht="13.5" customHeight="1">
      <c r="A37" s="102"/>
      <c r="B37" s="44"/>
      <c r="C37" s="45"/>
      <c r="D37" s="45"/>
      <c r="E37" s="45"/>
      <c r="F37" s="46"/>
      <c r="G37" s="46"/>
      <c r="H37" s="60"/>
      <c r="I37" s="60"/>
      <c r="J37" s="78" t="str">
        <f t="shared" ref="J37" si="30">IF(B37="","",IF(L37=1,"該当",""))</f>
        <v/>
      </c>
      <c r="K37" s="34">
        <v>1</v>
      </c>
      <c r="L37" t="str">
        <f t="shared" ref="L37" si="31">IF(B37="","",IF(C37&lt;10,1,2))</f>
        <v/>
      </c>
    </row>
    <row r="38" spans="1:12" ht="13.5" customHeight="1">
      <c r="A38" s="102"/>
      <c r="B38" s="106"/>
      <c r="C38" s="106"/>
      <c r="D38" s="107"/>
      <c r="E38" s="106"/>
      <c r="F38" s="108"/>
      <c r="G38" s="108"/>
      <c r="H38" s="109"/>
      <c r="I38" s="109"/>
      <c r="J38" s="124"/>
      <c r="K38" s="34">
        <v>2</v>
      </c>
    </row>
    <row r="39" spans="1:12" ht="13.5" customHeight="1">
      <c r="A39" s="102"/>
      <c r="B39" s="44"/>
      <c r="C39" s="45"/>
      <c r="D39" s="45"/>
      <c r="E39" s="45"/>
      <c r="F39" s="46"/>
      <c r="G39" s="46"/>
      <c r="H39" s="60"/>
      <c r="I39" s="60"/>
      <c r="J39" s="78" t="str">
        <f t="shared" ref="J39" si="32">IF(B39="","",IF(L39=1,"該当",""))</f>
        <v/>
      </c>
      <c r="K39" s="34">
        <v>1</v>
      </c>
      <c r="L39" t="str">
        <f t="shared" ref="L39" si="33">IF(B39="","",IF(C39&lt;10,1,2))</f>
        <v/>
      </c>
    </row>
    <row r="40" spans="1:12" ht="13.5" customHeight="1">
      <c r="A40" s="102"/>
      <c r="B40" s="106"/>
      <c r="C40" s="106"/>
      <c r="D40" s="107"/>
      <c r="E40" s="106"/>
      <c r="F40" s="108"/>
      <c r="G40" s="108"/>
      <c r="H40" s="109"/>
      <c r="I40" s="109"/>
      <c r="J40" s="124"/>
      <c r="K40" s="34">
        <v>2</v>
      </c>
    </row>
    <row r="41" spans="1:12" ht="13.5" customHeight="1">
      <c r="A41" s="102"/>
      <c r="B41" s="44"/>
      <c r="C41" s="45"/>
      <c r="D41" s="45"/>
      <c r="E41" s="45"/>
      <c r="F41" s="46"/>
      <c r="G41" s="46"/>
      <c r="H41" s="60"/>
      <c r="I41" s="60"/>
      <c r="J41" s="78" t="str">
        <f t="shared" ref="J41" si="34">IF(B41="","",IF(L41=1,"該当",""))</f>
        <v/>
      </c>
      <c r="K41" s="34">
        <v>1</v>
      </c>
      <c r="L41" t="str">
        <f t="shared" ref="L41" si="35">IF(B41="","",IF(C41&lt;10,1,2))</f>
        <v/>
      </c>
    </row>
    <row r="42" spans="1:12" ht="13.5" customHeight="1">
      <c r="A42" s="102"/>
      <c r="B42" s="106"/>
      <c r="C42" s="106"/>
      <c r="D42" s="107"/>
      <c r="E42" s="106"/>
      <c r="F42" s="108"/>
      <c r="G42" s="108"/>
      <c r="H42" s="109"/>
      <c r="I42" s="109"/>
      <c r="J42" s="124"/>
      <c r="K42" s="34">
        <v>2</v>
      </c>
    </row>
    <row r="43" spans="1:12" ht="13.5" customHeight="1">
      <c r="A43" s="102"/>
      <c r="B43" s="44"/>
      <c r="C43" s="45"/>
      <c r="D43" s="45"/>
      <c r="E43" s="45"/>
      <c r="F43" s="46"/>
      <c r="G43" s="46"/>
      <c r="H43" s="60"/>
      <c r="I43" s="60"/>
      <c r="J43" s="78" t="str">
        <f t="shared" ref="J43" si="36">IF(B43="","",IF(L43=1,"該当",""))</f>
        <v/>
      </c>
      <c r="K43" s="34">
        <v>1</v>
      </c>
      <c r="L43" t="str">
        <f t="shared" ref="L43" si="37">IF(B43="","",IF(C43&lt;10,1,2))</f>
        <v/>
      </c>
    </row>
    <row r="44" spans="1:12" ht="13.5" customHeight="1">
      <c r="A44" s="102"/>
      <c r="B44" s="106"/>
      <c r="C44" s="106"/>
      <c r="D44" s="107"/>
      <c r="E44" s="106"/>
      <c r="F44" s="108"/>
      <c r="G44" s="108"/>
      <c r="H44" s="109"/>
      <c r="I44" s="109"/>
      <c r="J44" s="124"/>
      <c r="K44" s="34">
        <v>2</v>
      </c>
    </row>
    <row r="45" spans="1:12" ht="13.5" customHeight="1">
      <c r="A45" s="102"/>
      <c r="B45" s="44"/>
      <c r="C45" s="45"/>
      <c r="D45" s="45"/>
      <c r="E45" s="45"/>
      <c r="F45" s="46"/>
      <c r="G45" s="46"/>
      <c r="H45" s="60"/>
      <c r="I45" s="60"/>
      <c r="J45" s="78" t="str">
        <f t="shared" ref="J45" si="38">IF(B45="","",IF(L45=1,"該当",""))</f>
        <v/>
      </c>
      <c r="K45" s="34">
        <v>1</v>
      </c>
      <c r="L45" t="str">
        <f t="shared" ref="L45" si="39">IF(B45="","",IF(C45&lt;10,1,2))</f>
        <v/>
      </c>
    </row>
    <row r="46" spans="1:12" ht="13.5" customHeight="1">
      <c r="A46" s="102"/>
      <c r="B46" s="106"/>
      <c r="C46" s="106"/>
      <c r="D46" s="107"/>
      <c r="E46" s="106"/>
      <c r="F46" s="108"/>
      <c r="G46" s="108"/>
      <c r="H46" s="109"/>
      <c r="I46" s="109"/>
      <c r="J46" s="124"/>
      <c r="K46" s="34">
        <v>2</v>
      </c>
    </row>
    <row r="47" spans="1:12" ht="13.5" customHeight="1">
      <c r="A47" s="102"/>
      <c r="B47" s="44"/>
      <c r="C47" s="45"/>
      <c r="D47" s="45"/>
      <c r="E47" s="45"/>
      <c r="F47" s="46"/>
      <c r="G47" s="46"/>
      <c r="H47" s="60"/>
      <c r="I47" s="60"/>
      <c r="J47" s="78" t="str">
        <f t="shared" ref="J47" si="40">IF(B47="","",IF(L47=1,"該当",""))</f>
        <v/>
      </c>
      <c r="K47" s="34">
        <v>1</v>
      </c>
      <c r="L47" t="str">
        <f t="shared" ref="L47" si="41">IF(B47="","",IF(C47&lt;10,1,2))</f>
        <v/>
      </c>
    </row>
    <row r="48" spans="1:12" ht="13.5" customHeight="1">
      <c r="A48" s="102"/>
      <c r="B48" s="106"/>
      <c r="C48" s="106"/>
      <c r="D48" s="107"/>
      <c r="E48" s="106"/>
      <c r="F48" s="108"/>
      <c r="G48" s="108"/>
      <c r="H48" s="109"/>
      <c r="I48" s="109"/>
      <c r="J48" s="124"/>
      <c r="K48" s="34">
        <v>2</v>
      </c>
    </row>
    <row r="49" spans="1:12" ht="13.5" customHeight="1">
      <c r="A49" s="102"/>
      <c r="B49" s="44"/>
      <c r="C49" s="45"/>
      <c r="D49" s="45"/>
      <c r="E49" s="45"/>
      <c r="F49" s="46"/>
      <c r="G49" s="46"/>
      <c r="H49" s="60"/>
      <c r="I49" s="60"/>
      <c r="J49" s="78" t="str">
        <f t="shared" ref="J49" si="42">IF(B49="","",IF(L49=1,"該当",""))</f>
        <v/>
      </c>
      <c r="K49" s="34">
        <v>1</v>
      </c>
      <c r="L49" t="str">
        <f t="shared" ref="L49" si="43">IF(B49="","",IF(C49&lt;10,1,2))</f>
        <v/>
      </c>
    </row>
    <row r="50" spans="1:12" ht="13.5" customHeight="1">
      <c r="A50" s="102"/>
      <c r="B50" s="106"/>
      <c r="C50" s="106"/>
      <c r="D50" s="107"/>
      <c r="E50" s="106"/>
      <c r="F50" s="108"/>
      <c r="G50" s="108"/>
      <c r="H50" s="109"/>
      <c r="I50" s="109"/>
      <c r="J50" s="124"/>
      <c r="K50" s="34">
        <v>2</v>
      </c>
    </row>
    <row r="51" spans="1:12" ht="13.5" customHeight="1">
      <c r="A51" s="102"/>
      <c r="B51" s="44"/>
      <c r="C51" s="45"/>
      <c r="D51" s="45"/>
      <c r="E51" s="45"/>
      <c r="F51" s="46"/>
      <c r="G51" s="46"/>
      <c r="H51" s="60"/>
      <c r="I51" s="60"/>
      <c r="J51" s="78" t="str">
        <f t="shared" ref="J51" si="44">IF(B51="","",IF(L51=1,"該当",""))</f>
        <v/>
      </c>
      <c r="K51" s="34">
        <v>1</v>
      </c>
      <c r="L51" t="str">
        <f t="shared" ref="L51" si="45">IF(B51="","",IF(C51&lt;10,1,2))</f>
        <v/>
      </c>
    </row>
    <row r="52" spans="1:12" ht="13.5" customHeight="1">
      <c r="A52" s="102"/>
      <c r="B52" s="106"/>
      <c r="C52" s="106"/>
      <c r="D52" s="107"/>
      <c r="E52" s="106"/>
      <c r="F52" s="108"/>
      <c r="G52" s="108"/>
      <c r="H52" s="109"/>
      <c r="I52" s="109"/>
      <c r="J52" s="124"/>
      <c r="K52" s="34">
        <v>2</v>
      </c>
    </row>
    <row r="53" spans="1:12" ht="13.5" customHeight="1">
      <c r="A53" s="102"/>
      <c r="B53" s="44"/>
      <c r="C53" s="45"/>
      <c r="D53" s="45"/>
      <c r="E53" s="45"/>
      <c r="F53" s="46"/>
      <c r="G53" s="46"/>
      <c r="H53" s="60"/>
      <c r="I53" s="60"/>
      <c r="J53" s="78" t="str">
        <f t="shared" ref="J53" si="46">IF(B53="","",IF(L53=1,"該当",""))</f>
        <v/>
      </c>
      <c r="K53" s="34">
        <v>1</v>
      </c>
      <c r="L53" t="str">
        <f t="shared" ref="L53" si="47">IF(B53="","",IF(C53&lt;10,1,2))</f>
        <v/>
      </c>
    </row>
    <row r="54" spans="1:12" ht="13.5" customHeight="1">
      <c r="A54" s="102"/>
      <c r="B54" s="106"/>
      <c r="C54" s="106"/>
      <c r="D54" s="107"/>
      <c r="E54" s="106"/>
      <c r="F54" s="108"/>
      <c r="G54" s="108"/>
      <c r="H54" s="109"/>
      <c r="I54" s="109"/>
      <c r="J54" s="124"/>
      <c r="K54" s="34">
        <v>2</v>
      </c>
    </row>
    <row r="55" spans="1:12" ht="13.5" customHeight="1">
      <c r="A55" s="102"/>
      <c r="B55" s="44"/>
      <c r="C55" s="45"/>
      <c r="D55" s="45"/>
      <c r="E55" s="45"/>
      <c r="F55" s="46"/>
      <c r="G55" s="46"/>
      <c r="H55" s="60"/>
      <c r="I55" s="60"/>
      <c r="J55" s="78" t="str">
        <f t="shared" ref="J55" si="48">IF(B55="","",IF(L55=1,"該当",""))</f>
        <v/>
      </c>
      <c r="K55" s="34">
        <v>1</v>
      </c>
      <c r="L55" t="str">
        <f t="shared" ref="L55" si="49">IF(B55="","",IF(C55&lt;10,1,2))</f>
        <v/>
      </c>
    </row>
    <row r="56" spans="1:12" ht="13.5" customHeight="1">
      <c r="A56" s="102"/>
      <c r="B56" s="106"/>
      <c r="C56" s="106"/>
      <c r="D56" s="107"/>
      <c r="E56" s="106"/>
      <c r="F56" s="108"/>
      <c r="G56" s="108"/>
      <c r="H56" s="109"/>
      <c r="I56" s="109"/>
      <c r="J56" s="124"/>
      <c r="K56" s="34">
        <v>2</v>
      </c>
    </row>
    <row r="57" spans="1:12" ht="13.5" customHeight="1">
      <c r="A57" s="102"/>
      <c r="B57" s="44"/>
      <c r="C57" s="45"/>
      <c r="D57" s="45"/>
      <c r="E57" s="45"/>
      <c r="F57" s="46"/>
      <c r="G57" s="46"/>
      <c r="H57" s="60"/>
      <c r="I57" s="60"/>
      <c r="J57" s="78" t="str">
        <f t="shared" ref="J57" si="50">IF(B57="","",IF(L57=1,"該当",""))</f>
        <v/>
      </c>
      <c r="K57" s="34">
        <v>1</v>
      </c>
      <c r="L57" t="str">
        <f t="shared" ref="L57" si="51">IF(B57="","",IF(C57&lt;10,1,2))</f>
        <v/>
      </c>
    </row>
    <row r="58" spans="1:12" ht="13.5" customHeight="1">
      <c r="A58" s="102"/>
      <c r="B58" s="106"/>
      <c r="C58" s="106"/>
      <c r="D58" s="107"/>
      <c r="E58" s="106"/>
      <c r="F58" s="108"/>
      <c r="G58" s="108"/>
      <c r="H58" s="109"/>
      <c r="I58" s="109"/>
      <c r="J58" s="124"/>
      <c r="K58" s="34">
        <v>2</v>
      </c>
    </row>
    <row r="59" spans="1:12" ht="13.5" customHeight="1">
      <c r="A59" s="102"/>
      <c r="B59" s="44"/>
      <c r="C59" s="45"/>
      <c r="D59" s="45"/>
      <c r="E59" s="45"/>
      <c r="F59" s="46"/>
      <c r="G59" s="46"/>
      <c r="H59" s="60"/>
      <c r="I59" s="60"/>
      <c r="J59" s="78" t="str">
        <f t="shared" ref="J59" si="52">IF(B59="","",IF(L59=1,"該当",""))</f>
        <v/>
      </c>
      <c r="K59" s="34">
        <v>1</v>
      </c>
      <c r="L59" t="str">
        <f t="shared" ref="L59" si="53">IF(B59="","",IF(C59&lt;10,1,2))</f>
        <v/>
      </c>
    </row>
    <row r="60" spans="1:12" ht="13.5" customHeight="1">
      <c r="A60" s="102"/>
      <c r="B60" s="106"/>
      <c r="C60" s="106"/>
      <c r="D60" s="107"/>
      <c r="E60" s="106"/>
      <c r="F60" s="108"/>
      <c r="G60" s="108"/>
      <c r="H60" s="109"/>
      <c r="I60" s="109"/>
      <c r="J60" s="124"/>
      <c r="K60" s="34">
        <v>2</v>
      </c>
    </row>
    <row r="61" spans="1:12" ht="13.5" customHeight="1">
      <c r="A61" s="102"/>
      <c r="B61" s="44"/>
      <c r="C61" s="45"/>
      <c r="D61" s="45"/>
      <c r="E61" s="45"/>
      <c r="F61" s="46"/>
      <c r="G61" s="46"/>
      <c r="H61" s="60"/>
      <c r="I61" s="60"/>
      <c r="J61" s="78" t="str">
        <f t="shared" ref="J61" si="54">IF(B61="","",IF(L61=1,"該当",""))</f>
        <v/>
      </c>
      <c r="K61" s="34">
        <v>1</v>
      </c>
      <c r="L61" t="str">
        <f t="shared" ref="L61" si="55">IF(B61="","",IF(C61&lt;10,1,2))</f>
        <v/>
      </c>
    </row>
    <row r="62" spans="1:12" ht="13.5" customHeight="1">
      <c r="A62" s="102"/>
      <c r="B62" s="106"/>
      <c r="C62" s="106"/>
      <c r="D62" s="107"/>
      <c r="E62" s="106"/>
      <c r="F62" s="108"/>
      <c r="G62" s="108"/>
      <c r="H62" s="109"/>
      <c r="I62" s="109"/>
      <c r="J62" s="124"/>
      <c r="K62" s="34">
        <v>2</v>
      </c>
    </row>
    <row r="63" spans="1:12" ht="13.5" customHeight="1">
      <c r="A63" s="102"/>
      <c r="B63" s="44"/>
      <c r="C63" s="45"/>
      <c r="D63" s="45"/>
      <c r="E63" s="45"/>
      <c r="F63" s="46"/>
      <c r="G63" s="46"/>
      <c r="H63" s="60"/>
      <c r="I63" s="60"/>
      <c r="J63" s="78" t="str">
        <f t="shared" ref="J63" si="56">IF(B63="","",IF(L63=1,"該当",""))</f>
        <v/>
      </c>
      <c r="K63" s="34">
        <v>1</v>
      </c>
      <c r="L63" t="str">
        <f t="shared" ref="L63" si="57">IF(B63="","",IF(C63&lt;10,1,2))</f>
        <v/>
      </c>
    </row>
    <row r="64" spans="1:12" ht="13.5" customHeight="1">
      <c r="A64" s="102"/>
      <c r="B64" s="106"/>
      <c r="C64" s="106"/>
      <c r="D64" s="107"/>
      <c r="E64" s="106"/>
      <c r="F64" s="108"/>
      <c r="G64" s="108"/>
      <c r="H64" s="109"/>
      <c r="I64" s="109"/>
      <c r="J64" s="124"/>
      <c r="K64" s="34">
        <v>2</v>
      </c>
    </row>
    <row r="65" spans="1:12" ht="13.5" customHeight="1">
      <c r="A65" s="102"/>
      <c r="B65" s="44"/>
      <c r="C65" s="45"/>
      <c r="D65" s="45"/>
      <c r="E65" s="45"/>
      <c r="F65" s="46"/>
      <c r="G65" s="46"/>
      <c r="H65" s="60"/>
      <c r="I65" s="60"/>
      <c r="J65" s="78" t="str">
        <f t="shared" ref="J65" si="58">IF(B65="","",IF(L65=1,"該当",""))</f>
        <v/>
      </c>
      <c r="K65" s="34">
        <v>1</v>
      </c>
      <c r="L65" t="str">
        <f t="shared" ref="L65" si="59">IF(B65="","",IF(C65&lt;10,1,2))</f>
        <v/>
      </c>
    </row>
    <row r="66" spans="1:12" ht="13.5" customHeight="1">
      <c r="A66" s="102"/>
      <c r="B66" s="106"/>
      <c r="C66" s="106"/>
      <c r="D66" s="107"/>
      <c r="E66" s="106"/>
      <c r="F66" s="108"/>
      <c r="G66" s="108"/>
      <c r="H66" s="109"/>
      <c r="I66" s="109"/>
      <c r="J66" s="124"/>
      <c r="K66" s="34">
        <v>2</v>
      </c>
    </row>
    <row r="67" spans="1:12" ht="13.5" customHeight="1">
      <c r="A67" s="102"/>
      <c r="B67" s="44"/>
      <c r="C67" s="45"/>
      <c r="D67" s="45"/>
      <c r="E67" s="45"/>
      <c r="F67" s="46"/>
      <c r="G67" s="46"/>
      <c r="H67" s="60"/>
      <c r="I67" s="60"/>
      <c r="J67" s="78" t="str">
        <f t="shared" ref="J67" si="60">IF(B67="","",IF(L67=1,"該当",""))</f>
        <v/>
      </c>
      <c r="K67" s="34">
        <v>1</v>
      </c>
      <c r="L67" t="str">
        <f t="shared" ref="L67" si="61">IF(B67="","",IF(C67&lt;10,1,2))</f>
        <v/>
      </c>
    </row>
    <row r="68" spans="1:12" ht="13.5" customHeight="1">
      <c r="A68" s="102"/>
      <c r="B68" s="106"/>
      <c r="C68" s="106"/>
      <c r="D68" s="107"/>
      <c r="E68" s="106"/>
      <c r="F68" s="108"/>
      <c r="G68" s="108"/>
      <c r="H68" s="109"/>
      <c r="I68" s="109"/>
      <c r="J68" s="124"/>
      <c r="K68" s="34">
        <v>2</v>
      </c>
    </row>
    <row r="69" spans="1:12" ht="13.5" customHeight="1">
      <c r="A69" s="102"/>
      <c r="B69" s="44"/>
      <c r="C69" s="45"/>
      <c r="D69" s="45"/>
      <c r="E69" s="45"/>
      <c r="F69" s="46"/>
      <c r="G69" s="46"/>
      <c r="H69" s="60"/>
      <c r="I69" s="60"/>
      <c r="J69" s="78" t="str">
        <f t="shared" ref="J69" si="62">IF(B69="","",IF(L69=1,"該当",""))</f>
        <v/>
      </c>
      <c r="K69" s="34">
        <v>1</v>
      </c>
      <c r="L69" t="str">
        <f t="shared" ref="L69" si="63">IF(B69="","",IF(C69&lt;10,1,2))</f>
        <v/>
      </c>
    </row>
    <row r="70" spans="1:12" ht="13.5" customHeight="1">
      <c r="A70" s="102"/>
      <c r="B70" s="106"/>
      <c r="C70" s="106"/>
      <c r="D70" s="107"/>
      <c r="E70" s="106"/>
      <c r="F70" s="108"/>
      <c r="G70" s="108"/>
      <c r="H70" s="109"/>
      <c r="I70" s="109"/>
      <c r="J70" s="124"/>
      <c r="K70" s="34">
        <v>2</v>
      </c>
    </row>
    <row r="71" spans="1:12" ht="13.5" customHeight="1">
      <c r="A71" s="102"/>
      <c r="B71" s="44"/>
      <c r="C71" s="45"/>
      <c r="D71" s="45"/>
      <c r="E71" s="45"/>
      <c r="F71" s="46"/>
      <c r="G71" s="46"/>
      <c r="H71" s="60"/>
      <c r="I71" s="60"/>
      <c r="J71" s="78" t="str">
        <f t="shared" ref="J71" si="64">IF(B71="","",IF(L71=1,"該当",""))</f>
        <v/>
      </c>
      <c r="K71" s="34">
        <v>1</v>
      </c>
      <c r="L71" t="str">
        <f t="shared" ref="L71" si="65">IF(B71="","",IF(C71&lt;10,1,2))</f>
        <v/>
      </c>
    </row>
    <row r="72" spans="1:12" ht="13.5" customHeight="1">
      <c r="A72" s="102"/>
      <c r="B72" s="106"/>
      <c r="C72" s="106"/>
      <c r="D72" s="107"/>
      <c r="E72" s="106"/>
      <c r="F72" s="108"/>
      <c r="G72" s="108"/>
      <c r="H72" s="109"/>
      <c r="I72" s="109"/>
      <c r="J72" s="124"/>
      <c r="K72" s="34">
        <v>2</v>
      </c>
    </row>
    <row r="73" spans="1:12" ht="13.5" customHeight="1">
      <c r="A73" s="102"/>
      <c r="B73" s="44"/>
      <c r="C73" s="45"/>
      <c r="D73" s="45"/>
      <c r="E73" s="45"/>
      <c r="F73" s="46"/>
      <c r="G73" s="46"/>
      <c r="H73" s="60"/>
      <c r="I73" s="60"/>
      <c r="J73" s="78" t="str">
        <f t="shared" ref="J73" si="66">IF(B73="","",IF(L73=1,"該当",""))</f>
        <v/>
      </c>
      <c r="K73" s="34">
        <v>1</v>
      </c>
      <c r="L73" t="str">
        <f t="shared" ref="L73" si="67">IF(B73="","",IF(C73&lt;10,1,2))</f>
        <v/>
      </c>
    </row>
    <row r="74" spans="1:12" ht="13.5" customHeight="1">
      <c r="A74" s="102"/>
      <c r="B74" s="106"/>
      <c r="C74" s="106"/>
      <c r="D74" s="107"/>
      <c r="E74" s="106"/>
      <c r="F74" s="108"/>
      <c r="G74" s="108"/>
      <c r="H74" s="109"/>
      <c r="I74" s="109"/>
      <c r="J74" s="124"/>
      <c r="K74" s="34">
        <v>2</v>
      </c>
    </row>
    <row r="75" spans="1:12" ht="13.5" customHeight="1">
      <c r="A75" s="102"/>
      <c r="B75" s="44"/>
      <c r="C75" s="45"/>
      <c r="D75" s="45"/>
      <c r="E75" s="45"/>
      <c r="F75" s="46"/>
      <c r="G75" s="46"/>
      <c r="H75" s="60"/>
      <c r="I75" s="60"/>
      <c r="J75" s="78" t="str">
        <f t="shared" ref="J75" si="68">IF(B75="","",IF(L75=1,"該当",""))</f>
        <v/>
      </c>
      <c r="K75" s="34">
        <v>1</v>
      </c>
      <c r="L75" t="str">
        <f t="shared" ref="L75" si="69">IF(B75="","",IF(C75&lt;10,1,2))</f>
        <v/>
      </c>
    </row>
    <row r="76" spans="1:12" ht="13.5" customHeight="1">
      <c r="A76" s="102"/>
      <c r="B76" s="106"/>
      <c r="C76" s="106"/>
      <c r="D76" s="107"/>
      <c r="E76" s="106"/>
      <c r="F76" s="108"/>
      <c r="G76" s="108"/>
      <c r="H76" s="109"/>
      <c r="I76" s="109"/>
      <c r="J76" s="124"/>
      <c r="K76" s="34">
        <v>2</v>
      </c>
    </row>
    <row r="77" spans="1:12" ht="13.5" customHeight="1">
      <c r="A77" s="102"/>
      <c r="B77" s="44"/>
      <c r="C77" s="45"/>
      <c r="D77" s="45"/>
      <c r="E77" s="45"/>
      <c r="F77" s="46"/>
      <c r="G77" s="46"/>
      <c r="H77" s="60"/>
      <c r="I77" s="60"/>
      <c r="J77" s="78" t="str">
        <f t="shared" ref="J77" si="70">IF(B77="","",IF(L77=1,"該当",""))</f>
        <v/>
      </c>
      <c r="K77" s="34">
        <v>1</v>
      </c>
      <c r="L77" t="str">
        <f t="shared" ref="L77" si="71">IF(B77="","",IF(C77&lt;10,1,2))</f>
        <v/>
      </c>
    </row>
    <row r="78" spans="1:12" ht="13.5" customHeight="1">
      <c r="A78" s="102"/>
      <c r="B78" s="106"/>
      <c r="C78" s="106"/>
      <c r="D78" s="107"/>
      <c r="E78" s="106"/>
      <c r="F78" s="108"/>
      <c r="G78" s="108"/>
      <c r="H78" s="109"/>
      <c r="I78" s="109"/>
      <c r="J78" s="124"/>
      <c r="K78" s="34">
        <v>2</v>
      </c>
    </row>
    <row r="79" spans="1:12" ht="13.5" customHeight="1">
      <c r="A79" s="102"/>
      <c r="B79" s="44"/>
      <c r="C79" s="45"/>
      <c r="D79" s="45"/>
      <c r="E79" s="45"/>
      <c r="F79" s="46"/>
      <c r="G79" s="46"/>
      <c r="H79" s="60"/>
      <c r="I79" s="60"/>
      <c r="J79" s="78" t="str">
        <f t="shared" ref="J79" si="72">IF(B79="","",IF(L79=1,"該当",""))</f>
        <v/>
      </c>
      <c r="K79" s="34">
        <v>1</v>
      </c>
      <c r="L79" t="str">
        <f t="shared" ref="L79" si="73">IF(B79="","",IF(C79&lt;10,1,2))</f>
        <v/>
      </c>
    </row>
    <row r="80" spans="1:12" ht="13.5" customHeight="1">
      <c r="A80" s="102"/>
      <c r="B80" s="106"/>
      <c r="C80" s="106"/>
      <c r="D80" s="107"/>
      <c r="E80" s="106"/>
      <c r="F80" s="108"/>
      <c r="G80" s="108"/>
      <c r="H80" s="109"/>
      <c r="I80" s="109"/>
      <c r="J80" s="124"/>
      <c r="K80" s="34">
        <v>2</v>
      </c>
    </row>
    <row r="81" spans="1:12" ht="13.5" customHeight="1">
      <c r="A81" s="102"/>
      <c r="B81" s="44"/>
      <c r="C81" s="45"/>
      <c r="D81" s="45"/>
      <c r="E81" s="45"/>
      <c r="F81" s="46"/>
      <c r="G81" s="46"/>
      <c r="H81" s="60"/>
      <c r="I81" s="60"/>
      <c r="J81" s="78" t="str">
        <f t="shared" ref="J81" si="74">IF(B81="","",IF(L81=1,"該当",""))</f>
        <v/>
      </c>
      <c r="K81" s="34">
        <v>1</v>
      </c>
      <c r="L81" t="str">
        <f t="shared" ref="L81" si="75">IF(B81="","",IF(C81&lt;10,1,2))</f>
        <v/>
      </c>
    </row>
    <row r="82" spans="1:12" ht="13.5" customHeight="1">
      <c r="A82" s="102"/>
      <c r="B82" s="106"/>
      <c r="C82" s="106"/>
      <c r="D82" s="107"/>
      <c r="E82" s="106"/>
      <c r="F82" s="108"/>
      <c r="G82" s="108"/>
      <c r="H82" s="109"/>
      <c r="I82" s="109"/>
      <c r="J82" s="124"/>
      <c r="K82" s="34">
        <v>2</v>
      </c>
    </row>
    <row r="83" spans="1:12" ht="13.5" customHeight="1">
      <c r="A83" s="102"/>
      <c r="B83" s="44"/>
      <c r="C83" s="45"/>
      <c r="D83" s="45"/>
      <c r="E83" s="45"/>
      <c r="F83" s="46"/>
      <c r="G83" s="46"/>
      <c r="H83" s="60"/>
      <c r="I83" s="60"/>
      <c r="J83" s="78" t="str">
        <f t="shared" ref="J83" si="76">IF(B83="","",IF(L83=1,"該当",""))</f>
        <v/>
      </c>
      <c r="K83" s="34">
        <v>1</v>
      </c>
      <c r="L83" t="str">
        <f t="shared" ref="L83" si="77">IF(B83="","",IF(C83&lt;10,1,2))</f>
        <v/>
      </c>
    </row>
    <row r="84" spans="1:12" ht="13.5" customHeight="1">
      <c r="A84" s="102"/>
      <c r="B84" s="106"/>
      <c r="C84" s="106"/>
      <c r="D84" s="107"/>
      <c r="E84" s="106"/>
      <c r="F84" s="108"/>
      <c r="G84" s="108"/>
      <c r="H84" s="109"/>
      <c r="I84" s="109"/>
      <c r="J84" s="124"/>
      <c r="K84" s="34">
        <v>2</v>
      </c>
    </row>
    <row r="85" spans="1:12" ht="13.5" customHeight="1">
      <c r="A85" s="102"/>
      <c r="B85" s="44"/>
      <c r="C85" s="45"/>
      <c r="D85" s="45"/>
      <c r="E85" s="45"/>
      <c r="F85" s="46"/>
      <c r="G85" s="46"/>
      <c r="H85" s="60"/>
      <c r="I85" s="60"/>
      <c r="J85" s="78" t="str">
        <f t="shared" ref="J85" si="78">IF(B85="","",IF(L85=1,"該当",""))</f>
        <v/>
      </c>
      <c r="K85" s="34">
        <v>1</v>
      </c>
      <c r="L85" t="str">
        <f t="shared" ref="L85" si="79">IF(B85="","",IF(C85&lt;10,1,2))</f>
        <v/>
      </c>
    </row>
    <row r="86" spans="1:12" ht="13.5" customHeight="1">
      <c r="A86" s="102"/>
      <c r="B86" s="106"/>
      <c r="C86" s="106"/>
      <c r="D86" s="107"/>
      <c r="E86" s="106"/>
      <c r="F86" s="108"/>
      <c r="G86" s="108"/>
      <c r="H86" s="109"/>
      <c r="I86" s="109"/>
      <c r="J86" s="124"/>
      <c r="K86" s="34">
        <v>2</v>
      </c>
    </row>
    <row r="87" spans="1:12" ht="13.5" customHeight="1">
      <c r="A87" s="102"/>
      <c r="B87" s="44"/>
      <c r="C87" s="45"/>
      <c r="D87" s="45"/>
      <c r="E87" s="45"/>
      <c r="F87" s="46"/>
      <c r="G87" s="46"/>
      <c r="H87" s="60"/>
      <c r="I87" s="60"/>
      <c r="J87" s="78" t="str">
        <f t="shared" ref="J87" si="80">IF(B87="","",IF(L87=1,"該当",""))</f>
        <v/>
      </c>
      <c r="K87" s="34">
        <v>1</v>
      </c>
      <c r="L87" t="str">
        <f t="shared" ref="L87" si="81">IF(B87="","",IF(C87&lt;10,1,2))</f>
        <v/>
      </c>
    </row>
    <row r="88" spans="1:12" ht="13.5" customHeight="1">
      <c r="A88" s="102"/>
      <c r="B88" s="106"/>
      <c r="C88" s="106"/>
      <c r="D88" s="107"/>
      <c r="E88" s="106"/>
      <c r="F88" s="108"/>
      <c r="G88" s="108"/>
      <c r="H88" s="109"/>
      <c r="I88" s="109"/>
      <c r="J88" s="124"/>
      <c r="K88" s="34">
        <v>2</v>
      </c>
    </row>
    <row r="89" spans="1:12" ht="13.5" customHeight="1">
      <c r="A89" s="102"/>
      <c r="B89" s="44"/>
      <c r="C89" s="45"/>
      <c r="D89" s="45"/>
      <c r="E89" s="45"/>
      <c r="F89" s="46"/>
      <c r="G89" s="46"/>
      <c r="H89" s="60"/>
      <c r="I89" s="60"/>
      <c r="J89" s="78" t="str">
        <f t="shared" ref="J89" si="82">IF(B89="","",IF(L89=1,"該当",""))</f>
        <v/>
      </c>
      <c r="K89" s="34">
        <v>1</v>
      </c>
      <c r="L89" t="str">
        <f t="shared" ref="L89" si="83">IF(B89="","",IF(C89&lt;10,1,2))</f>
        <v/>
      </c>
    </row>
    <row r="90" spans="1:12" ht="13.5" customHeight="1">
      <c r="A90" s="102"/>
      <c r="B90" s="106"/>
      <c r="C90" s="106"/>
      <c r="D90" s="107"/>
      <c r="E90" s="106"/>
      <c r="F90" s="108"/>
      <c r="G90" s="108"/>
      <c r="H90" s="109"/>
      <c r="I90" s="109"/>
      <c r="J90" s="124"/>
      <c r="K90" s="34">
        <v>2</v>
      </c>
    </row>
    <row r="91" spans="1:12" ht="13.5" customHeight="1">
      <c r="A91" s="102"/>
      <c r="B91" s="44"/>
      <c r="C91" s="45"/>
      <c r="D91" s="45"/>
      <c r="E91" s="45"/>
      <c r="F91" s="46"/>
      <c r="G91" s="46"/>
      <c r="H91" s="60"/>
      <c r="I91" s="60"/>
      <c r="J91" s="78" t="str">
        <f t="shared" ref="J91" si="84">IF(B91="","",IF(L91=1,"該当",""))</f>
        <v/>
      </c>
      <c r="K91" s="34">
        <v>1</v>
      </c>
      <c r="L91" t="str">
        <f t="shared" ref="L91" si="85">IF(B91="","",IF(C91&lt;10,1,2))</f>
        <v/>
      </c>
    </row>
    <row r="92" spans="1:12" ht="13.5" customHeight="1">
      <c r="A92" s="102"/>
      <c r="B92" s="106"/>
      <c r="C92" s="106"/>
      <c r="D92" s="107"/>
      <c r="E92" s="106"/>
      <c r="F92" s="108"/>
      <c r="G92" s="108"/>
      <c r="H92" s="109"/>
      <c r="I92" s="109"/>
      <c r="J92" s="124"/>
      <c r="K92" s="34">
        <v>2</v>
      </c>
    </row>
    <row r="93" spans="1:12" ht="13.5" customHeight="1">
      <c r="A93" s="102"/>
      <c r="B93" s="44"/>
      <c r="C93" s="45"/>
      <c r="D93" s="45"/>
      <c r="E93" s="45"/>
      <c r="F93" s="46"/>
      <c r="G93" s="46"/>
      <c r="H93" s="60"/>
      <c r="I93" s="60"/>
      <c r="J93" s="78" t="str">
        <f t="shared" ref="J93" si="86">IF(B93="","",IF(L93=1,"該当",""))</f>
        <v/>
      </c>
      <c r="K93" s="34">
        <v>1</v>
      </c>
      <c r="L93" t="str">
        <f t="shared" ref="L93" si="87">IF(B93="","",IF(C93&lt;10,1,2))</f>
        <v/>
      </c>
    </row>
    <row r="94" spans="1:12" ht="13.5" customHeight="1">
      <c r="A94" s="102"/>
      <c r="B94" s="106"/>
      <c r="C94" s="106"/>
      <c r="D94" s="107"/>
      <c r="E94" s="106"/>
      <c r="F94" s="108"/>
      <c r="G94" s="108"/>
      <c r="H94" s="109"/>
      <c r="I94" s="109"/>
      <c r="J94" s="124"/>
      <c r="K94" s="34">
        <v>2</v>
      </c>
    </row>
    <row r="95" spans="1:12" ht="13.5" customHeight="1">
      <c r="A95" s="102"/>
      <c r="B95" s="44"/>
      <c r="C95" s="45"/>
      <c r="D95" s="45"/>
      <c r="E95" s="45"/>
      <c r="F95" s="46"/>
      <c r="G95" s="46"/>
      <c r="H95" s="60"/>
      <c r="I95" s="60"/>
      <c r="J95" s="78" t="str">
        <f t="shared" ref="J95" si="88">IF(B95="","",IF(L95=1,"該当",""))</f>
        <v/>
      </c>
      <c r="K95" s="34">
        <v>1</v>
      </c>
      <c r="L95" t="str">
        <f t="shared" ref="L95" si="89">IF(B95="","",IF(C95&lt;10,1,2))</f>
        <v/>
      </c>
    </row>
    <row r="96" spans="1:12" ht="13.5" customHeight="1">
      <c r="A96" s="102"/>
      <c r="B96" s="106"/>
      <c r="C96" s="106"/>
      <c r="D96" s="107"/>
      <c r="E96" s="106"/>
      <c r="F96" s="108"/>
      <c r="G96" s="108"/>
      <c r="H96" s="109"/>
      <c r="I96" s="109"/>
      <c r="J96" s="124"/>
      <c r="K96" s="34">
        <v>2</v>
      </c>
    </row>
    <row r="97" spans="1:12" ht="13.5" customHeight="1">
      <c r="A97" s="102"/>
      <c r="B97" s="44"/>
      <c r="C97" s="45"/>
      <c r="D97" s="45"/>
      <c r="E97" s="45"/>
      <c r="F97" s="46"/>
      <c r="G97" s="46"/>
      <c r="H97" s="60"/>
      <c r="I97" s="60"/>
      <c r="J97" s="78" t="str">
        <f t="shared" ref="J97" si="90">IF(B97="","",IF(L97=1,"該当",""))</f>
        <v/>
      </c>
      <c r="K97" s="34">
        <v>1</v>
      </c>
      <c r="L97" t="str">
        <f t="shared" ref="L97" si="91">IF(B97="","",IF(C97&lt;10,1,2))</f>
        <v/>
      </c>
    </row>
    <row r="98" spans="1:12" ht="13.5" customHeight="1">
      <c r="A98" s="102"/>
      <c r="B98" s="106"/>
      <c r="C98" s="106"/>
      <c r="D98" s="107"/>
      <c r="E98" s="106"/>
      <c r="F98" s="108"/>
      <c r="G98" s="108"/>
      <c r="H98" s="109"/>
      <c r="I98" s="109"/>
      <c r="J98" s="124"/>
      <c r="K98" s="34">
        <v>2</v>
      </c>
    </row>
    <row r="99" spans="1:12" ht="13.5" customHeight="1">
      <c r="A99" s="102"/>
      <c r="B99" s="44"/>
      <c r="C99" s="45"/>
      <c r="D99" s="45"/>
      <c r="E99" s="45"/>
      <c r="F99" s="46"/>
      <c r="G99" s="46"/>
      <c r="H99" s="60"/>
      <c r="I99" s="60"/>
      <c r="J99" s="78" t="str">
        <f t="shared" ref="J99" si="92">IF(B99="","",IF(L99=1,"該当",""))</f>
        <v/>
      </c>
      <c r="K99" s="34">
        <v>1</v>
      </c>
      <c r="L99" t="str">
        <f t="shared" ref="L99" si="93">IF(B99="","",IF(C99&lt;10,1,2))</f>
        <v/>
      </c>
    </row>
    <row r="100" spans="1:12" ht="13.5" customHeight="1">
      <c r="A100" s="102"/>
      <c r="B100" s="106"/>
      <c r="C100" s="106"/>
      <c r="D100" s="107"/>
      <c r="E100" s="106"/>
      <c r="F100" s="108"/>
      <c r="G100" s="108"/>
      <c r="H100" s="109"/>
      <c r="I100" s="109"/>
      <c r="J100" s="124"/>
      <c r="K100" s="34">
        <v>2</v>
      </c>
    </row>
    <row r="101" spans="1:12" ht="13.5" customHeight="1">
      <c r="A101" s="102"/>
      <c r="B101" s="44"/>
      <c r="C101" s="45"/>
      <c r="D101" s="45"/>
      <c r="E101" s="45"/>
      <c r="F101" s="46"/>
      <c r="G101" s="46"/>
      <c r="H101" s="60"/>
      <c r="I101" s="60"/>
      <c r="J101" s="78" t="str">
        <f t="shared" ref="J101" si="94">IF(B101="","",IF(L101=1,"該当",""))</f>
        <v/>
      </c>
      <c r="K101" s="34">
        <v>1</v>
      </c>
      <c r="L101" t="str">
        <f t="shared" ref="L101" si="95">IF(B101="","",IF(C101&lt;10,1,2))</f>
        <v/>
      </c>
    </row>
    <row r="102" spans="1:12" ht="13.5" customHeight="1">
      <c r="A102" s="102"/>
      <c r="B102" s="106"/>
      <c r="C102" s="106"/>
      <c r="D102" s="107"/>
      <c r="E102" s="106"/>
      <c r="F102" s="108"/>
      <c r="G102" s="108"/>
      <c r="H102" s="109"/>
      <c r="I102" s="109"/>
      <c r="J102" s="124"/>
      <c r="K102" s="34">
        <v>2</v>
      </c>
    </row>
    <row r="103" spans="1:12" ht="13.5" customHeight="1">
      <c r="A103" s="102"/>
      <c r="B103" s="44"/>
      <c r="C103" s="45"/>
      <c r="D103" s="45"/>
      <c r="E103" s="45"/>
      <c r="F103" s="46"/>
      <c r="G103" s="46"/>
      <c r="H103" s="60"/>
      <c r="I103" s="60"/>
      <c r="J103" s="78" t="str">
        <f t="shared" ref="J103" si="96">IF(B103="","",IF(L103=1,"該当",""))</f>
        <v/>
      </c>
      <c r="K103" s="34">
        <v>1</v>
      </c>
      <c r="L103" t="str">
        <f t="shared" ref="L103" si="97">IF(B103="","",IF(C103&lt;10,1,2))</f>
        <v/>
      </c>
    </row>
    <row r="104" spans="1:12" ht="13.5" customHeight="1">
      <c r="A104" s="102"/>
      <c r="B104" s="106"/>
      <c r="C104" s="106"/>
      <c r="D104" s="107"/>
      <c r="E104" s="106"/>
      <c r="F104" s="108"/>
      <c r="G104" s="108"/>
      <c r="H104" s="109"/>
      <c r="I104" s="109"/>
      <c r="J104" s="124"/>
      <c r="K104" s="34">
        <v>2</v>
      </c>
    </row>
    <row r="105" spans="1:12" ht="13.5" customHeight="1">
      <c r="A105" s="102"/>
      <c r="B105" s="44"/>
      <c r="C105" s="45"/>
      <c r="D105" s="45"/>
      <c r="E105" s="45"/>
      <c r="F105" s="46"/>
      <c r="G105" s="46"/>
      <c r="H105" s="60"/>
      <c r="I105" s="60"/>
      <c r="J105" s="78" t="str">
        <f t="shared" ref="J105" si="98">IF(B105="","",IF(L105=1,"該当",""))</f>
        <v/>
      </c>
      <c r="K105" s="34">
        <v>1</v>
      </c>
      <c r="L105" t="str">
        <f t="shared" ref="L105" si="99">IF(B105="","",IF(C105&lt;10,1,2))</f>
        <v/>
      </c>
    </row>
    <row r="106" spans="1:12" ht="13.5" customHeight="1">
      <c r="A106" s="102"/>
      <c r="B106" s="106"/>
      <c r="C106" s="106"/>
      <c r="D106" s="107"/>
      <c r="E106" s="106"/>
      <c r="F106" s="108"/>
      <c r="G106" s="108"/>
      <c r="H106" s="109"/>
      <c r="I106" s="109"/>
      <c r="J106" s="124"/>
      <c r="K106" s="34">
        <v>2</v>
      </c>
    </row>
    <row r="107" spans="1:12" ht="13.5" customHeight="1">
      <c r="A107" s="102"/>
      <c r="B107" s="44"/>
      <c r="C107" s="45"/>
      <c r="D107" s="45"/>
      <c r="E107" s="45"/>
      <c r="F107" s="46"/>
      <c r="G107" s="46"/>
      <c r="H107" s="60"/>
      <c r="I107" s="60"/>
      <c r="J107" s="78" t="str">
        <f t="shared" ref="J107" si="100">IF(B107="","",IF(L107=1,"該当",""))</f>
        <v/>
      </c>
      <c r="K107" s="34">
        <v>1</v>
      </c>
      <c r="L107" t="str">
        <f t="shared" ref="L107" si="101">IF(B107="","",IF(C107&lt;10,1,2))</f>
        <v/>
      </c>
    </row>
    <row r="108" spans="1:12" ht="13.5" customHeight="1">
      <c r="A108" s="102"/>
      <c r="B108" s="106"/>
      <c r="C108" s="106"/>
      <c r="D108" s="107"/>
      <c r="E108" s="106"/>
      <c r="F108" s="108"/>
      <c r="G108" s="108"/>
      <c r="H108" s="109"/>
      <c r="I108" s="109"/>
      <c r="J108" s="124"/>
      <c r="K108" s="34">
        <v>2</v>
      </c>
    </row>
    <row r="109" spans="1:12" ht="13.5" customHeight="1">
      <c r="A109" s="102"/>
      <c r="B109" s="44"/>
      <c r="C109" s="45"/>
      <c r="D109" s="45"/>
      <c r="E109" s="45"/>
      <c r="F109" s="46"/>
      <c r="G109" s="46"/>
      <c r="H109" s="60"/>
      <c r="I109" s="60"/>
      <c r="J109" s="78" t="str">
        <f t="shared" ref="J109" si="102">IF(B109="","",IF(L109=1,"該当",""))</f>
        <v/>
      </c>
      <c r="K109" s="34">
        <v>1</v>
      </c>
      <c r="L109" t="str">
        <f t="shared" ref="L109" si="103">IF(B109="","",IF(C109&lt;10,1,2))</f>
        <v/>
      </c>
    </row>
    <row r="110" spans="1:12" ht="13.5" customHeight="1">
      <c r="A110" s="102"/>
      <c r="B110" s="106"/>
      <c r="C110" s="106"/>
      <c r="D110" s="107"/>
      <c r="E110" s="106"/>
      <c r="F110" s="108"/>
      <c r="G110" s="108"/>
      <c r="H110" s="109"/>
      <c r="I110" s="109"/>
      <c r="J110" s="124"/>
      <c r="K110" s="34">
        <v>2</v>
      </c>
    </row>
    <row r="111" spans="1:12" ht="13.5" customHeight="1">
      <c r="A111" s="102"/>
      <c r="B111" s="44"/>
      <c r="C111" s="45"/>
      <c r="D111" s="45"/>
      <c r="E111" s="45"/>
      <c r="F111" s="46"/>
      <c r="G111" s="46"/>
      <c r="H111" s="60"/>
      <c r="I111" s="60"/>
      <c r="J111" s="78" t="str">
        <f t="shared" ref="J111" si="104">IF(B111="","",IF(L111=1,"該当",""))</f>
        <v/>
      </c>
      <c r="K111" s="34">
        <v>1</v>
      </c>
      <c r="L111" t="str">
        <f t="shared" ref="L111" si="105">IF(B111="","",IF(C111&lt;10,1,2))</f>
        <v/>
      </c>
    </row>
    <row r="112" spans="1:12" ht="13.5" customHeight="1">
      <c r="A112" s="102"/>
      <c r="B112" s="106"/>
      <c r="C112" s="106"/>
      <c r="D112" s="107"/>
      <c r="E112" s="106"/>
      <c r="F112" s="108"/>
      <c r="G112" s="108"/>
      <c r="H112" s="109"/>
      <c r="I112" s="109"/>
      <c r="J112" s="124"/>
      <c r="K112" s="34">
        <v>2</v>
      </c>
    </row>
    <row r="113" spans="1:12" ht="13.5" customHeight="1">
      <c r="A113" s="102"/>
      <c r="B113" s="44"/>
      <c r="C113" s="45"/>
      <c r="D113" s="45"/>
      <c r="E113" s="45"/>
      <c r="F113" s="46"/>
      <c r="G113" s="46"/>
      <c r="H113" s="60"/>
      <c r="I113" s="60"/>
      <c r="J113" s="78" t="str">
        <f t="shared" ref="J113" si="106">IF(B113="","",IF(L113=1,"該当",""))</f>
        <v/>
      </c>
      <c r="K113" s="34">
        <v>1</v>
      </c>
      <c r="L113" t="str">
        <f t="shared" ref="L113" si="107">IF(B113="","",IF(C113&lt;10,1,2))</f>
        <v/>
      </c>
    </row>
    <row r="114" spans="1:12">
      <c r="A114" s="102"/>
      <c r="B114" s="106"/>
      <c r="C114" s="106"/>
      <c r="D114" s="107"/>
      <c r="E114" s="106"/>
      <c r="F114" s="108"/>
      <c r="G114" s="108"/>
      <c r="H114" s="109"/>
      <c r="I114" s="109"/>
      <c r="J114" s="124"/>
      <c r="K114" s="34">
        <v>2</v>
      </c>
    </row>
    <row r="115" spans="1:12">
      <c r="A115" s="102"/>
      <c r="B115" s="44"/>
      <c r="C115" s="45"/>
      <c r="D115" s="45"/>
      <c r="E115" s="45"/>
      <c r="F115" s="46"/>
      <c r="G115" s="46"/>
      <c r="H115" s="60"/>
      <c r="I115" s="60"/>
      <c r="J115" s="78" t="str">
        <f t="shared" ref="J115" si="108">IF(B115="","",IF(L115=1,"該当",""))</f>
        <v/>
      </c>
      <c r="K115" s="34">
        <v>1</v>
      </c>
      <c r="L115" t="str">
        <f t="shared" ref="L115" si="109">IF(B115="","",IF(C115&lt;10,1,2))</f>
        <v/>
      </c>
    </row>
    <row r="116" spans="1:12">
      <c r="A116" s="102"/>
      <c r="B116" s="106"/>
      <c r="C116" s="106"/>
      <c r="D116" s="107"/>
      <c r="E116" s="106"/>
      <c r="F116" s="108"/>
      <c r="G116" s="108"/>
      <c r="H116" s="109"/>
      <c r="I116" s="109"/>
      <c r="J116" s="124"/>
      <c r="K116" s="34">
        <v>2</v>
      </c>
    </row>
    <row r="117" spans="1:12">
      <c r="A117" s="102"/>
      <c r="B117" s="44"/>
      <c r="C117" s="45"/>
      <c r="D117" s="45"/>
      <c r="E117" s="45"/>
      <c r="F117" s="46"/>
      <c r="G117" s="46"/>
      <c r="H117" s="60"/>
      <c r="I117" s="60"/>
      <c r="J117" s="78" t="str">
        <f t="shared" ref="J117" si="110">IF(B117="","",IF(L117=1,"該当",""))</f>
        <v/>
      </c>
      <c r="K117" s="34">
        <v>1</v>
      </c>
      <c r="L117" t="str">
        <f t="shared" ref="L117" si="111">IF(B117="","",IF(C117&lt;10,1,2))</f>
        <v/>
      </c>
    </row>
    <row r="118" spans="1:12">
      <c r="A118" s="102"/>
      <c r="B118" s="106"/>
      <c r="C118" s="106"/>
      <c r="D118" s="107"/>
      <c r="E118" s="106"/>
      <c r="F118" s="108"/>
      <c r="G118" s="108"/>
      <c r="H118" s="109"/>
      <c r="I118" s="109"/>
      <c r="J118" s="124"/>
      <c r="K118" s="34">
        <v>2</v>
      </c>
    </row>
    <row r="119" spans="1:12">
      <c r="A119" s="102"/>
      <c r="B119" s="44"/>
      <c r="C119" s="45"/>
      <c r="D119" s="45"/>
      <c r="E119" s="45"/>
      <c r="F119" s="46"/>
      <c r="G119" s="46"/>
      <c r="H119" s="60"/>
      <c r="I119" s="60"/>
      <c r="J119" s="78" t="str">
        <f t="shared" ref="J119" si="112">IF(B119="","",IF(L119=1,"該当",""))</f>
        <v/>
      </c>
      <c r="K119" s="34">
        <v>1</v>
      </c>
      <c r="L119" t="str">
        <f t="shared" ref="L119" si="113">IF(B119="","",IF(C119&lt;10,1,2))</f>
        <v/>
      </c>
    </row>
    <row r="120" spans="1:12">
      <c r="A120" s="102"/>
      <c r="B120" s="106"/>
      <c r="C120" s="106"/>
      <c r="D120" s="107"/>
      <c r="E120" s="106"/>
      <c r="F120" s="108"/>
      <c r="G120" s="108"/>
      <c r="H120" s="109"/>
      <c r="I120" s="109"/>
      <c r="J120" s="124"/>
      <c r="K120" s="34">
        <v>2</v>
      </c>
    </row>
    <row r="121" spans="1:12">
      <c r="A121" s="102"/>
      <c r="B121" s="44"/>
      <c r="C121" s="45"/>
      <c r="D121" s="45"/>
      <c r="E121" s="45"/>
      <c r="F121" s="46"/>
      <c r="G121" s="46"/>
      <c r="H121" s="60"/>
      <c r="I121" s="60"/>
      <c r="J121" s="78" t="str">
        <f t="shared" ref="J121" si="114">IF(B121="","",IF(L121=1,"該当",""))</f>
        <v/>
      </c>
      <c r="K121" s="34">
        <v>1</v>
      </c>
      <c r="L121" t="str">
        <f t="shared" ref="L121" si="115">IF(B121="","",IF(C121&lt;10,1,2))</f>
        <v/>
      </c>
    </row>
    <row r="122" spans="1:12">
      <c r="A122" s="102"/>
      <c r="B122" s="106"/>
      <c r="C122" s="106"/>
      <c r="D122" s="107"/>
      <c r="E122" s="106"/>
      <c r="F122" s="108"/>
      <c r="G122" s="108"/>
      <c r="H122" s="109"/>
      <c r="I122" s="109"/>
      <c r="J122" s="124"/>
      <c r="K122" s="34">
        <v>2</v>
      </c>
    </row>
    <row r="123" spans="1:12">
      <c r="A123" s="102"/>
      <c r="B123" s="44"/>
      <c r="C123" s="45"/>
      <c r="D123" s="45"/>
      <c r="E123" s="45"/>
      <c r="F123" s="46"/>
      <c r="G123" s="46"/>
      <c r="H123" s="60"/>
      <c r="I123" s="60"/>
      <c r="J123" s="78" t="str">
        <f t="shared" ref="J123" si="116">IF(B123="","",IF(L123=1,"該当",""))</f>
        <v/>
      </c>
      <c r="K123" s="34">
        <v>1</v>
      </c>
      <c r="L123" t="str">
        <f t="shared" ref="L123" si="117">IF(B123="","",IF(C123&lt;10,1,2))</f>
        <v/>
      </c>
    </row>
    <row r="124" spans="1:12">
      <c r="A124" s="102"/>
      <c r="B124" s="106"/>
      <c r="C124" s="106"/>
      <c r="D124" s="107"/>
      <c r="E124" s="106"/>
      <c r="F124" s="108"/>
      <c r="G124" s="108"/>
      <c r="H124" s="109"/>
      <c r="I124" s="109"/>
      <c r="J124" s="124"/>
      <c r="K124" s="34">
        <v>2</v>
      </c>
    </row>
    <row r="125" spans="1:12">
      <c r="A125" s="102"/>
      <c r="B125" s="44"/>
      <c r="C125" s="45"/>
      <c r="D125" s="45"/>
      <c r="E125" s="45"/>
      <c r="F125" s="46"/>
      <c r="G125" s="46"/>
      <c r="H125" s="60"/>
      <c r="I125" s="60"/>
      <c r="J125" s="78" t="str">
        <f t="shared" ref="J125" si="118">IF(B125="","",IF(L125=1,"該当",""))</f>
        <v/>
      </c>
      <c r="K125" s="34">
        <v>1</v>
      </c>
      <c r="L125" t="str">
        <f t="shared" ref="L125" si="119">IF(B125="","",IF(C125&lt;10,1,2))</f>
        <v/>
      </c>
    </row>
    <row r="126" spans="1:12">
      <c r="A126" s="102"/>
      <c r="B126" s="106"/>
      <c r="C126" s="106"/>
      <c r="D126" s="107"/>
      <c r="E126" s="106"/>
      <c r="F126" s="108"/>
      <c r="G126" s="108"/>
      <c r="H126" s="109"/>
      <c r="I126" s="109"/>
      <c r="J126" s="124"/>
      <c r="K126" s="34">
        <v>2</v>
      </c>
    </row>
    <row r="127" spans="1:12">
      <c r="A127" s="102"/>
      <c r="B127" s="44"/>
      <c r="C127" s="45"/>
      <c r="D127" s="45"/>
      <c r="E127" s="45"/>
      <c r="F127" s="46"/>
      <c r="G127" s="46"/>
      <c r="H127" s="60"/>
      <c r="I127" s="60"/>
      <c r="J127" s="78" t="str">
        <f t="shared" ref="J127" si="120">IF(B127="","",IF(L127=1,"該当",""))</f>
        <v/>
      </c>
      <c r="K127" s="34">
        <v>1</v>
      </c>
      <c r="L127" t="str">
        <f t="shared" ref="L127" si="121">IF(B127="","",IF(C127&lt;10,1,2))</f>
        <v/>
      </c>
    </row>
    <row r="128" spans="1:12">
      <c r="A128" s="102"/>
      <c r="B128" s="106"/>
      <c r="C128" s="106"/>
      <c r="D128" s="107"/>
      <c r="E128" s="106"/>
      <c r="F128" s="108"/>
      <c r="G128" s="108"/>
      <c r="H128" s="109"/>
      <c r="I128" s="109"/>
      <c r="J128" s="124"/>
      <c r="K128" s="34">
        <v>2</v>
      </c>
    </row>
    <row r="129" spans="1:12">
      <c r="A129" s="102"/>
      <c r="B129" s="44"/>
      <c r="C129" s="45"/>
      <c r="D129" s="45"/>
      <c r="E129" s="45"/>
      <c r="F129" s="46"/>
      <c r="G129" s="46"/>
      <c r="H129" s="60"/>
      <c r="I129" s="60"/>
      <c r="J129" s="78" t="str">
        <f t="shared" ref="J129" si="122">IF(B129="","",IF(L129=1,"該当",""))</f>
        <v/>
      </c>
      <c r="K129" s="34">
        <v>1</v>
      </c>
      <c r="L129" t="str">
        <f t="shared" ref="L129" si="123">IF(B129="","",IF(C129&lt;10,1,2))</f>
        <v/>
      </c>
    </row>
    <row r="130" spans="1:12">
      <c r="A130" s="102"/>
      <c r="B130" s="106"/>
      <c r="C130" s="106"/>
      <c r="D130" s="107"/>
      <c r="E130" s="106"/>
      <c r="F130" s="108"/>
      <c r="G130" s="108"/>
      <c r="H130" s="109"/>
      <c r="I130" s="109"/>
      <c r="J130" s="124"/>
      <c r="K130" s="34">
        <v>2</v>
      </c>
    </row>
    <row r="131" spans="1:12">
      <c r="A131" s="102"/>
      <c r="B131" s="44"/>
      <c r="C131" s="45"/>
      <c r="D131" s="45"/>
      <c r="E131" s="45"/>
      <c r="F131" s="46"/>
      <c r="G131" s="46"/>
      <c r="H131" s="60"/>
      <c r="I131" s="60"/>
      <c r="J131" s="78" t="str">
        <f t="shared" ref="J131" si="124">IF(B131="","",IF(L131=1,"該当",""))</f>
        <v/>
      </c>
      <c r="K131" s="34">
        <v>1</v>
      </c>
      <c r="L131" t="str">
        <f t="shared" ref="L131" si="125">IF(B131="","",IF(C131&lt;10,1,2))</f>
        <v/>
      </c>
    </row>
    <row r="132" spans="1:12">
      <c r="A132" s="102"/>
      <c r="B132" s="106"/>
      <c r="C132" s="106"/>
      <c r="D132" s="107"/>
      <c r="E132" s="106"/>
      <c r="F132" s="108"/>
      <c r="G132" s="108"/>
      <c r="H132" s="109"/>
      <c r="I132" s="109"/>
      <c r="J132" s="124"/>
      <c r="K132" s="34">
        <v>2</v>
      </c>
    </row>
    <row r="133" spans="1:12">
      <c r="A133" s="102"/>
      <c r="B133" s="44"/>
      <c r="C133" s="45"/>
      <c r="D133" s="45"/>
      <c r="E133" s="45"/>
      <c r="F133" s="46"/>
      <c r="G133" s="46"/>
      <c r="H133" s="60"/>
      <c r="I133" s="60"/>
      <c r="J133" s="78" t="str">
        <f t="shared" ref="J133" si="126">IF(B133="","",IF(L133=1,"該当",""))</f>
        <v/>
      </c>
      <c r="K133" s="34">
        <v>1</v>
      </c>
      <c r="L133" t="str">
        <f t="shared" ref="L133" si="127">IF(B133="","",IF(C133&lt;10,1,2))</f>
        <v/>
      </c>
    </row>
    <row r="134" spans="1:12">
      <c r="A134" s="102"/>
      <c r="B134" s="106"/>
      <c r="C134" s="106"/>
      <c r="D134" s="107"/>
      <c r="E134" s="106"/>
      <c r="F134" s="108"/>
      <c r="G134" s="108"/>
      <c r="H134" s="109"/>
      <c r="I134" s="109"/>
      <c r="J134" s="124"/>
      <c r="K134" s="34">
        <v>2</v>
      </c>
    </row>
    <row r="135" spans="1:12">
      <c r="A135" s="102"/>
      <c r="B135" s="44"/>
      <c r="C135" s="45"/>
      <c r="D135" s="45"/>
      <c r="E135" s="45"/>
      <c r="F135" s="46"/>
      <c r="G135" s="46"/>
      <c r="H135" s="60"/>
      <c r="I135" s="60"/>
      <c r="J135" s="78" t="str">
        <f t="shared" ref="J135" si="128">IF(B135="","",IF(L135=1,"該当",""))</f>
        <v/>
      </c>
      <c r="K135" s="34">
        <v>1</v>
      </c>
      <c r="L135" t="str">
        <f t="shared" ref="L135" si="129">IF(B135="","",IF(C135&lt;10,1,2))</f>
        <v/>
      </c>
    </row>
    <row r="136" spans="1:12">
      <c r="A136" s="102"/>
      <c r="B136" s="106"/>
      <c r="C136" s="106"/>
      <c r="D136" s="107"/>
      <c r="E136" s="106"/>
      <c r="F136" s="108"/>
      <c r="G136" s="108"/>
      <c r="H136" s="109"/>
      <c r="I136" s="109"/>
      <c r="J136" s="124"/>
      <c r="K136" s="34">
        <v>2</v>
      </c>
    </row>
    <row r="137" spans="1:12">
      <c r="A137" s="102"/>
      <c r="B137" s="44"/>
      <c r="C137" s="45"/>
      <c r="D137" s="45"/>
      <c r="E137" s="45"/>
      <c r="F137" s="46"/>
      <c r="G137" s="46"/>
      <c r="H137" s="60"/>
      <c r="I137" s="60"/>
      <c r="J137" s="78" t="str">
        <f t="shared" ref="J137" si="130">IF(B137="","",IF(L137=1,"該当",""))</f>
        <v/>
      </c>
      <c r="K137" s="34">
        <v>1</v>
      </c>
      <c r="L137" t="str">
        <f t="shared" ref="L137" si="131">IF(B137="","",IF(C137&lt;10,1,2))</f>
        <v/>
      </c>
    </row>
    <row r="138" spans="1:12">
      <c r="A138" s="102"/>
      <c r="B138" s="106"/>
      <c r="C138" s="106"/>
      <c r="D138" s="107"/>
      <c r="E138" s="106"/>
      <c r="F138" s="108"/>
      <c r="G138" s="108"/>
      <c r="H138" s="109"/>
      <c r="I138" s="109"/>
      <c r="J138" s="124"/>
      <c r="K138" s="34">
        <v>2</v>
      </c>
    </row>
    <row r="139" spans="1:12">
      <c r="A139" s="102"/>
      <c r="B139" s="44"/>
      <c r="C139" s="45"/>
      <c r="D139" s="45"/>
      <c r="E139" s="45"/>
      <c r="F139" s="46"/>
      <c r="G139" s="46"/>
      <c r="H139" s="60"/>
      <c r="I139" s="60"/>
      <c r="J139" s="78" t="str">
        <f t="shared" ref="J139" si="132">IF(B139="","",IF(L139=1,"該当",""))</f>
        <v/>
      </c>
      <c r="K139" s="34">
        <v>1</v>
      </c>
      <c r="L139" t="str">
        <f t="shared" ref="L139" si="133">IF(B139="","",IF(C139&lt;10,1,2))</f>
        <v/>
      </c>
    </row>
    <row r="140" spans="1:12">
      <c r="A140" s="102"/>
      <c r="B140" s="106"/>
      <c r="C140" s="106"/>
      <c r="D140" s="107"/>
      <c r="E140" s="106"/>
      <c r="F140" s="108"/>
      <c r="G140" s="108"/>
      <c r="H140" s="109"/>
      <c r="I140" s="109"/>
      <c r="J140" s="124"/>
      <c r="K140" s="34">
        <v>2</v>
      </c>
    </row>
    <row r="141" spans="1:12">
      <c r="A141" s="102"/>
      <c r="B141" s="44"/>
      <c r="C141" s="45"/>
      <c r="D141" s="45"/>
      <c r="E141" s="45"/>
      <c r="F141" s="46"/>
      <c r="G141" s="46"/>
      <c r="H141" s="60"/>
      <c r="I141" s="60"/>
      <c r="J141" s="78" t="str">
        <f t="shared" ref="J141" si="134">IF(B141="","",IF(L141=1,"該当",""))</f>
        <v/>
      </c>
      <c r="K141" s="34">
        <v>1</v>
      </c>
      <c r="L141" t="str">
        <f t="shared" ref="L141" si="135">IF(B141="","",IF(C141&lt;10,1,2))</f>
        <v/>
      </c>
    </row>
    <row r="142" spans="1:12">
      <c r="A142" s="102"/>
      <c r="B142" s="106"/>
      <c r="C142" s="106"/>
      <c r="D142" s="107"/>
      <c r="E142" s="106"/>
      <c r="F142" s="108"/>
      <c r="G142" s="108"/>
      <c r="H142" s="109"/>
      <c r="I142" s="109"/>
      <c r="J142" s="124"/>
      <c r="K142" s="34">
        <v>2</v>
      </c>
    </row>
    <row r="143" spans="1:12">
      <c r="A143" s="102"/>
      <c r="B143" s="44"/>
      <c r="C143" s="45"/>
      <c r="D143" s="45"/>
      <c r="E143" s="45"/>
      <c r="F143" s="46"/>
      <c r="G143" s="46"/>
      <c r="H143" s="60"/>
      <c r="I143" s="60"/>
      <c r="J143" s="78" t="str">
        <f t="shared" ref="J143" si="136">IF(B143="","",IF(L143=1,"該当",""))</f>
        <v/>
      </c>
      <c r="K143" s="34">
        <v>1</v>
      </c>
      <c r="L143" t="str">
        <f t="shared" ref="L143" si="137">IF(B143="","",IF(C143&lt;10,1,2))</f>
        <v/>
      </c>
    </row>
    <row r="144" spans="1:12">
      <c r="A144" s="102"/>
      <c r="B144" s="106"/>
      <c r="C144" s="106"/>
      <c r="D144" s="107"/>
      <c r="E144" s="106"/>
      <c r="F144" s="108"/>
      <c r="G144" s="108"/>
      <c r="H144" s="109"/>
      <c r="I144" s="109"/>
      <c r="J144" s="124"/>
      <c r="K144" s="34">
        <v>2</v>
      </c>
    </row>
    <row r="145" spans="1:15">
      <c r="A145" s="102"/>
      <c r="B145" s="44"/>
      <c r="C145" s="45"/>
      <c r="D145" s="45"/>
      <c r="E145" s="45"/>
      <c r="F145" s="46"/>
      <c r="G145" s="46"/>
      <c r="H145" s="60"/>
      <c r="I145" s="60"/>
      <c r="J145" s="78" t="str">
        <f t="shared" ref="J145" si="138">IF(B145="","",IF(L145=1,"該当",""))</f>
        <v/>
      </c>
      <c r="K145" s="34">
        <v>1</v>
      </c>
      <c r="L145" t="str">
        <f t="shared" ref="L145" si="139">IF(B145="","",IF(C145&lt;10,1,2))</f>
        <v/>
      </c>
    </row>
    <row r="146" spans="1:15">
      <c r="A146" s="102"/>
      <c r="B146" s="106"/>
      <c r="C146" s="106"/>
      <c r="D146" s="107"/>
      <c r="E146" s="106"/>
      <c r="F146" s="108"/>
      <c r="G146" s="108"/>
      <c r="H146" s="109"/>
      <c r="I146" s="109"/>
      <c r="J146" s="124"/>
      <c r="K146" s="34">
        <v>2</v>
      </c>
    </row>
    <row r="147" spans="1:15">
      <c r="A147" s="102"/>
      <c r="B147" s="44"/>
      <c r="C147" s="45"/>
      <c r="D147" s="45"/>
      <c r="E147" s="45"/>
      <c r="F147" s="46"/>
      <c r="G147" s="46"/>
      <c r="H147" s="60"/>
      <c r="I147" s="60"/>
      <c r="J147" s="78" t="str">
        <f t="shared" ref="J147" si="140">IF(B147="","",IF(L147=1,"該当",""))</f>
        <v/>
      </c>
      <c r="K147" s="34">
        <v>1</v>
      </c>
      <c r="L147" t="str">
        <f t="shared" ref="L147" si="141">IF(B147="","",IF(C147&lt;10,1,2))</f>
        <v/>
      </c>
    </row>
    <row r="148" spans="1:15">
      <c r="A148" s="102"/>
      <c r="B148" s="143"/>
      <c r="C148" s="147"/>
      <c r="D148" s="147"/>
      <c r="E148" s="147"/>
      <c r="F148" s="143"/>
      <c r="G148" s="143"/>
      <c r="H148" s="181"/>
      <c r="I148" s="148"/>
      <c r="J148" s="139"/>
      <c r="K148" s="34"/>
    </row>
    <row r="149" spans="1:15">
      <c r="A149" s="102"/>
      <c r="B149" s="143" t="s">
        <v>131</v>
      </c>
      <c r="C149" s="152">
        <f>COUNTIF(L4:L147,1)</f>
        <v>1</v>
      </c>
      <c r="D149" s="147"/>
      <c r="E149" s="147"/>
      <c r="F149" s="143"/>
      <c r="G149" s="143"/>
      <c r="H149" s="182"/>
      <c r="I149" s="157">
        <f>SUMIF(L4:L147,1,I4:I147)</f>
        <v>0.54</v>
      </c>
      <c r="J149" s="139"/>
      <c r="K149" s="34"/>
    </row>
    <row r="150" spans="1:15">
      <c r="B150" s="144"/>
      <c r="C150" s="144"/>
      <c r="D150" s="149"/>
      <c r="E150" s="144"/>
      <c r="F150" s="144"/>
      <c r="G150" s="144"/>
      <c r="H150" s="150"/>
      <c r="I150" s="150"/>
      <c r="J150" s="140"/>
    </row>
    <row r="151" spans="1:15">
      <c r="B151" s="145" t="s">
        <v>147</v>
      </c>
      <c r="C151" s="146">
        <f>COUNTIF(L4:L147,2)</f>
        <v>0</v>
      </c>
      <c r="D151" s="151"/>
      <c r="E151" s="151"/>
      <c r="F151" s="145"/>
      <c r="G151" s="145"/>
      <c r="H151" s="156">
        <f>SUMIF(K4:K147,1,H4:H147)</f>
        <v>0.22</v>
      </c>
      <c r="I151" s="156">
        <f>SUMIF(L4:L147,2,I4:I147)</f>
        <v>0</v>
      </c>
      <c r="J151" s="78"/>
      <c r="K151" s="112"/>
      <c r="L151" s="113"/>
    </row>
    <row r="152" spans="1:15" ht="21.75" customHeight="1">
      <c r="A152" s="102"/>
      <c r="B152" s="117"/>
      <c r="C152" s="118"/>
      <c r="D152" s="119"/>
      <c r="E152" s="119"/>
      <c r="F152" s="117"/>
      <c r="G152" s="117"/>
      <c r="H152" s="130"/>
      <c r="I152" s="136"/>
      <c r="J152" s="142" t="s">
        <v>132</v>
      </c>
      <c r="K152" s="111"/>
    </row>
    <row r="153" spans="1:15" ht="13.5" customHeight="1">
      <c r="A153" s="102"/>
      <c r="B153" s="117"/>
      <c r="C153" s="118"/>
      <c r="D153" s="119"/>
      <c r="E153" s="119"/>
      <c r="F153" s="117"/>
      <c r="G153" s="117"/>
      <c r="H153" s="130"/>
      <c r="I153" s="136"/>
      <c r="J153" s="133" t="s">
        <v>133</v>
      </c>
      <c r="K153" s="111"/>
    </row>
    <row r="154" spans="1:15">
      <c r="B154" s="39" t="s">
        <v>103</v>
      </c>
      <c r="C154" s="39"/>
      <c r="D154" s="39"/>
      <c r="G154" s="128" t="s">
        <v>106</v>
      </c>
      <c r="H154" s="128"/>
      <c r="I154" s="128"/>
    </row>
    <row r="155" spans="1:15">
      <c r="B155" s="128" t="s">
        <v>104</v>
      </c>
      <c r="C155" s="128" t="str">
        <f>"面積/(8*("&amp;入力リスト!W4&amp;"*面積^"&amp;入力リスト!X4&amp;"*K1)"</f>
        <v>面積/(8*(5.62*面積^0.42*K1)</v>
      </c>
      <c r="D155" s="128"/>
      <c r="G155" s="134" t="str">
        <f>入力リスト!S4&amp;"："&amp;入力リスト!T4</f>
        <v>地上：1</v>
      </c>
      <c r="H155" s="134" t="str">
        <f>入力リスト!S7&amp;"："&amp;入力リスト!T7</f>
        <v>点検車：1.2</v>
      </c>
      <c r="I155" s="128" t="str">
        <f>入力リスト!S10&amp;"："&amp;入力リスト!T10</f>
        <v>ドローン：1.2</v>
      </c>
      <c r="J155" s="39"/>
    </row>
    <row r="156" spans="1:15" ht="18" customHeight="1">
      <c r="B156" s="128" t="s">
        <v>105</v>
      </c>
      <c r="C156" s="128" t="str">
        <f>"面積/(8*("&amp;入力リスト!W5&amp;"*面積^"&amp;入力リスト!X5&amp;"*K1)"</f>
        <v>面積/(8*(3.22*面積^0.56*K1)</v>
      </c>
      <c r="D156" s="128"/>
      <c r="G156" s="134" t="str">
        <f>入力リスト!S5&amp;"："&amp;入力リスト!T5</f>
        <v>リフト：0.9</v>
      </c>
      <c r="H156" s="134" t="str">
        <f>入力リスト!S8&amp;"："&amp;入力リスト!T8</f>
        <v>足場：1</v>
      </c>
      <c r="I156" s="128"/>
      <c r="J156" s="39"/>
      <c r="M156" s="137"/>
      <c r="N156" s="138"/>
      <c r="O156" s="137"/>
    </row>
    <row r="157" spans="1:15">
      <c r="B157" s="128"/>
      <c r="C157" s="128"/>
      <c r="D157" s="128"/>
      <c r="G157" s="134" t="str">
        <f>入力リスト!S6&amp;"："&amp;入力リスト!T6</f>
        <v>梯子：0.9</v>
      </c>
      <c r="H157" s="134" t="str">
        <f>入力リスト!S9&amp;"："&amp;入力リスト!T9</f>
        <v>船上：1.2</v>
      </c>
      <c r="I157" s="128"/>
      <c r="J157" s="39"/>
    </row>
    <row r="158" spans="1:15">
      <c r="B158" s="39" t="s">
        <v>125</v>
      </c>
      <c r="C158" s="39"/>
      <c r="D158" s="39"/>
      <c r="E158" s="39"/>
      <c r="F158" s="39"/>
      <c r="G158" s="128"/>
      <c r="H158" s="128"/>
      <c r="I158" s="128"/>
    </row>
    <row r="159" spans="1:15">
      <c r="B159" s="128" t="s">
        <v>128</v>
      </c>
      <c r="C159" s="128" t="str">
        <f>入力リスト!W9&amp;"*面積+"&amp;入力リスト!X9</f>
        <v>0.0037*面積+0.47</v>
      </c>
      <c r="D159" s="128"/>
      <c r="E159" s="128"/>
      <c r="F159" s="128"/>
      <c r="G159" s="133"/>
      <c r="H159" s="134"/>
      <c r="I159" s="134"/>
    </row>
    <row r="160" spans="1:15">
      <c r="B160" s="128" t="s">
        <v>129</v>
      </c>
      <c r="C160" s="128" t="str">
        <f>入力リスト!W10&amp;"*面積+"&amp;入力リスト!X10</f>
        <v>0.0016*面積+0.89</v>
      </c>
      <c r="D160" s="128"/>
      <c r="E160" s="128" t="s">
        <v>130</v>
      </c>
      <c r="F160" s="128"/>
      <c r="G160" s="133"/>
      <c r="H160" s="134"/>
      <c r="I160" s="134"/>
    </row>
  </sheetData>
  <mergeCells count="8">
    <mergeCell ref="H148:H149"/>
    <mergeCell ref="P1:P3"/>
    <mergeCell ref="K1:K3"/>
    <mergeCell ref="L1:L3"/>
    <mergeCell ref="M1:M3"/>
    <mergeCell ref="N1:N3"/>
    <mergeCell ref="O1:O3"/>
    <mergeCell ref="B1:J1"/>
  </mergeCells>
  <phoneticPr fontId="2"/>
  <conditionalFormatting sqref="B4:J148 B149:G149 I149:J149 B150:J153">
    <cfRule type="expression" dxfId="9" priority="3">
      <formula>0</formula>
    </cfRule>
    <cfRule type="cellIs" dxfId="8" priority="4" stopIfTrue="1" operator="equal">
      <formula>0</formula>
    </cfRule>
  </conditionalFormatting>
  <dataValidations count="1">
    <dataValidation type="list" allowBlank="1" showInputMessage="1" showErrorMessage="1" sqref="G4:G153" xr:uid="{2ADA5558-0780-4625-B0A4-7B0CBA48B9B5}">
      <formula1>$Q$4:$Q$10</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oddFooter>
    <firstHeader xml:space="preserve">&amp;R道路メンテナンス補助橋梁修繕工事
北安曇郡　白馬村　中込橋
</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BD0EE-C216-4186-8DAB-66B1CD4168BA}">
  <sheetPr>
    <tabColor rgb="FFFFFF00"/>
  </sheetPr>
  <dimension ref="A1:Q157"/>
  <sheetViews>
    <sheetView view="pageBreakPreview" zoomScaleNormal="100" zoomScaleSheetLayoutView="100" workbookViewId="0">
      <selection activeCell="I149" sqref="I149"/>
    </sheetView>
  </sheetViews>
  <sheetFormatPr defaultRowHeight="13.5"/>
  <cols>
    <col min="1" max="1" width="7.5" bestFit="1" customWidth="1"/>
    <col min="2" max="2" width="26.25" customWidth="1"/>
    <col min="3" max="5" width="12.5" customWidth="1"/>
    <col min="6" max="6" width="23.75" customWidth="1"/>
    <col min="7" max="9" width="13.125" customWidth="1"/>
    <col min="10" max="10" width="4" customWidth="1"/>
    <col min="11" max="13" width="7.5" customWidth="1"/>
    <col min="14" max="14" width="9.875" bestFit="1" customWidth="1"/>
    <col min="17" max="17" width="2.875" customWidth="1"/>
  </cols>
  <sheetData>
    <row r="1" spans="1:17" ht="20.25" customHeight="1">
      <c r="B1" s="173" t="s">
        <v>60</v>
      </c>
      <c r="C1" s="173"/>
      <c r="D1" s="173"/>
      <c r="E1" s="173"/>
      <c r="F1" s="173"/>
      <c r="G1" s="173"/>
      <c r="H1" s="173"/>
      <c r="I1" s="173"/>
      <c r="J1" s="180"/>
      <c r="K1" s="175"/>
      <c r="L1" s="175"/>
      <c r="M1" s="172"/>
      <c r="N1" s="172"/>
    </row>
    <row r="2" spans="1:17" ht="21" customHeight="1">
      <c r="B2" s="39"/>
      <c r="C2" s="39"/>
      <c r="D2" s="39"/>
      <c r="E2" s="39"/>
      <c r="F2" s="39"/>
      <c r="G2" s="39"/>
      <c r="I2" s="153" t="s">
        <v>90</v>
      </c>
      <c r="J2" s="180"/>
      <c r="K2" s="175"/>
      <c r="L2" s="175"/>
      <c r="M2" s="172"/>
      <c r="N2" s="172"/>
    </row>
    <row r="3" spans="1:17" ht="33.75" customHeight="1">
      <c r="A3" t="s">
        <v>44</v>
      </c>
      <c r="B3" s="40" t="s">
        <v>51</v>
      </c>
      <c r="C3" s="115" t="s">
        <v>123</v>
      </c>
      <c r="D3" s="115" t="s">
        <v>122</v>
      </c>
      <c r="E3" s="115" t="s">
        <v>121</v>
      </c>
      <c r="F3" s="40" t="s">
        <v>31</v>
      </c>
      <c r="G3" s="115" t="s">
        <v>120</v>
      </c>
      <c r="H3" s="115" t="s">
        <v>119</v>
      </c>
      <c r="I3" s="115" t="s">
        <v>127</v>
      </c>
      <c r="J3" s="180"/>
      <c r="K3" s="175"/>
      <c r="L3" s="175"/>
      <c r="M3" s="172"/>
      <c r="N3" s="172"/>
    </row>
    <row r="4" spans="1:17" ht="16.5" customHeight="1">
      <c r="A4" s="102" t="e" cm="1" vm="1">
        <f t="array" ref="A4">_xlfn._xlws.FILTER(入力リスト!A4:I147,入力リスト!K4:K147=3,)</f>
        <v>#VALUE!</v>
      </c>
      <c r="B4" s="106"/>
      <c r="C4" s="106"/>
      <c r="D4" s="107"/>
      <c r="E4" s="106"/>
      <c r="F4" s="108"/>
      <c r="G4" s="108"/>
      <c r="H4" s="109"/>
      <c r="I4" s="109"/>
      <c r="J4" s="34">
        <v>2</v>
      </c>
      <c r="O4" s="33"/>
      <c r="P4" s="36"/>
      <c r="Q4" s="36"/>
    </row>
    <row r="5" spans="1:17" ht="13.5" customHeight="1">
      <c r="A5" s="102"/>
      <c r="B5" s="44"/>
      <c r="C5" s="45"/>
      <c r="D5" s="45"/>
      <c r="E5" s="45"/>
      <c r="F5" s="46"/>
      <c r="G5" s="46"/>
      <c r="H5" s="60"/>
      <c r="I5" s="60"/>
      <c r="J5" s="34">
        <v>1</v>
      </c>
      <c r="O5" s="33"/>
      <c r="P5" s="36"/>
      <c r="Q5" s="36"/>
    </row>
    <row r="6" spans="1:17" ht="13.5" customHeight="1">
      <c r="A6" s="102"/>
      <c r="B6" s="106"/>
      <c r="C6" s="106"/>
      <c r="D6" s="107"/>
      <c r="E6" s="106"/>
      <c r="F6" s="108"/>
      <c r="G6" s="108"/>
      <c r="H6" s="109"/>
      <c r="I6" s="109"/>
      <c r="J6" s="34">
        <v>2</v>
      </c>
      <c r="O6" s="33"/>
      <c r="P6" s="36"/>
      <c r="Q6" s="36"/>
    </row>
    <row r="7" spans="1:17" ht="13.5" customHeight="1">
      <c r="A7" s="102"/>
      <c r="B7" s="44"/>
      <c r="C7" s="45"/>
      <c r="D7" s="45"/>
      <c r="E7" s="45"/>
      <c r="F7" s="46"/>
      <c r="G7" s="46"/>
      <c r="H7" s="60"/>
      <c r="I7" s="60"/>
      <c r="J7" s="34">
        <v>1</v>
      </c>
      <c r="O7" s="33"/>
      <c r="P7" s="36"/>
      <c r="Q7" s="36"/>
    </row>
    <row r="8" spans="1:17" ht="13.5" customHeight="1">
      <c r="A8" s="102"/>
      <c r="B8" s="106"/>
      <c r="C8" s="106"/>
      <c r="D8" s="107"/>
      <c r="E8" s="106"/>
      <c r="F8" s="108"/>
      <c r="G8" s="108"/>
      <c r="H8" s="109"/>
      <c r="I8" s="109"/>
      <c r="J8" s="34">
        <v>2</v>
      </c>
      <c r="O8" s="33"/>
      <c r="P8" s="36"/>
      <c r="Q8" s="36"/>
    </row>
    <row r="9" spans="1:17" ht="13.5" customHeight="1">
      <c r="A9" s="102"/>
      <c r="B9" s="44"/>
      <c r="C9" s="45"/>
      <c r="D9" s="45"/>
      <c r="E9" s="45"/>
      <c r="F9" s="46"/>
      <c r="G9" s="46"/>
      <c r="H9" s="60"/>
      <c r="I9" s="60"/>
      <c r="J9" s="34">
        <v>1</v>
      </c>
      <c r="O9" s="33"/>
      <c r="P9" s="36"/>
      <c r="Q9" s="36"/>
    </row>
    <row r="10" spans="1:17" ht="13.5" customHeight="1">
      <c r="A10" s="102"/>
      <c r="B10" s="106"/>
      <c r="C10" s="106"/>
      <c r="D10" s="107"/>
      <c r="E10" s="106"/>
      <c r="F10" s="108"/>
      <c r="G10" s="108"/>
      <c r="H10" s="109"/>
      <c r="I10" s="109"/>
      <c r="J10" s="34">
        <v>2</v>
      </c>
      <c r="O10" s="33"/>
      <c r="P10" s="36"/>
      <c r="Q10" s="33"/>
    </row>
    <row r="11" spans="1:17" ht="13.5" customHeight="1">
      <c r="A11" s="102"/>
      <c r="B11" s="44"/>
      <c r="C11" s="45"/>
      <c r="D11" s="45"/>
      <c r="E11" s="45"/>
      <c r="F11" s="46"/>
      <c r="G11" s="46"/>
      <c r="H11" s="60"/>
      <c r="I11" s="60"/>
      <c r="J11" s="34">
        <v>1</v>
      </c>
    </row>
    <row r="12" spans="1:17" ht="13.5" customHeight="1">
      <c r="A12" s="102"/>
      <c r="B12" s="106"/>
      <c r="C12" s="106"/>
      <c r="D12" s="107"/>
      <c r="E12" s="106"/>
      <c r="F12" s="108"/>
      <c r="G12" s="108"/>
      <c r="H12" s="109"/>
      <c r="I12" s="109"/>
      <c r="J12" s="34">
        <v>2</v>
      </c>
    </row>
    <row r="13" spans="1:17" ht="13.5" customHeight="1">
      <c r="A13" s="102"/>
      <c r="B13" s="44"/>
      <c r="C13" s="45"/>
      <c r="D13" s="45"/>
      <c r="E13" s="45"/>
      <c r="F13" s="46"/>
      <c r="G13" s="46"/>
      <c r="H13" s="60"/>
      <c r="I13" s="60"/>
      <c r="J13" s="34">
        <v>1</v>
      </c>
    </row>
    <row r="14" spans="1:17" ht="13.5" customHeight="1">
      <c r="A14" s="102"/>
      <c r="B14" s="106"/>
      <c r="C14" s="106"/>
      <c r="D14" s="107"/>
      <c r="E14" s="106"/>
      <c r="F14" s="108"/>
      <c r="G14" s="108"/>
      <c r="H14" s="109"/>
      <c r="I14" s="109"/>
      <c r="J14" s="34">
        <v>2</v>
      </c>
    </row>
    <row r="15" spans="1:17" ht="13.5" customHeight="1">
      <c r="A15" s="102"/>
      <c r="B15" s="44"/>
      <c r="C15" s="45"/>
      <c r="D15" s="45"/>
      <c r="E15" s="45"/>
      <c r="F15" s="46"/>
      <c r="G15" s="46"/>
      <c r="H15" s="60"/>
      <c r="I15" s="60"/>
      <c r="J15" s="34">
        <v>1</v>
      </c>
    </row>
    <row r="16" spans="1:17" ht="13.5" customHeight="1">
      <c r="A16" s="102"/>
      <c r="B16" s="106"/>
      <c r="C16" s="106"/>
      <c r="D16" s="107"/>
      <c r="E16" s="106"/>
      <c r="F16" s="108"/>
      <c r="G16" s="108"/>
      <c r="H16" s="109"/>
      <c r="I16" s="109"/>
      <c r="J16" s="34">
        <v>2</v>
      </c>
    </row>
    <row r="17" spans="1:10" ht="13.5" customHeight="1">
      <c r="A17" s="102"/>
      <c r="B17" s="44"/>
      <c r="C17" s="45"/>
      <c r="D17" s="45"/>
      <c r="E17" s="45"/>
      <c r="F17" s="46"/>
      <c r="G17" s="46"/>
      <c r="H17" s="60"/>
      <c r="I17" s="60"/>
      <c r="J17" s="34">
        <v>1</v>
      </c>
    </row>
    <row r="18" spans="1:10" ht="13.5" customHeight="1">
      <c r="A18" s="102"/>
      <c r="B18" s="106"/>
      <c r="C18" s="106"/>
      <c r="D18" s="107"/>
      <c r="E18" s="106"/>
      <c r="F18" s="108"/>
      <c r="G18" s="108"/>
      <c r="H18" s="109"/>
      <c r="I18" s="109"/>
      <c r="J18" s="34">
        <v>2</v>
      </c>
    </row>
    <row r="19" spans="1:10" ht="13.5" customHeight="1">
      <c r="A19" s="102"/>
      <c r="B19" s="44"/>
      <c r="C19" s="45"/>
      <c r="D19" s="45"/>
      <c r="E19" s="45"/>
      <c r="F19" s="46"/>
      <c r="G19" s="46"/>
      <c r="H19" s="60"/>
      <c r="I19" s="60"/>
      <c r="J19" s="34">
        <v>1</v>
      </c>
    </row>
    <row r="20" spans="1:10" ht="13.5" customHeight="1">
      <c r="A20" s="102"/>
      <c r="B20" s="106"/>
      <c r="C20" s="106"/>
      <c r="D20" s="107"/>
      <c r="E20" s="106"/>
      <c r="F20" s="108"/>
      <c r="G20" s="108"/>
      <c r="H20" s="109"/>
      <c r="I20" s="109"/>
      <c r="J20" s="34">
        <v>2</v>
      </c>
    </row>
    <row r="21" spans="1:10" ht="13.5" customHeight="1">
      <c r="A21" s="102"/>
      <c r="B21" s="44"/>
      <c r="C21" s="45"/>
      <c r="D21" s="45"/>
      <c r="E21" s="45"/>
      <c r="F21" s="46"/>
      <c r="G21" s="46"/>
      <c r="H21" s="60"/>
      <c r="I21" s="60"/>
      <c r="J21" s="34">
        <v>1</v>
      </c>
    </row>
    <row r="22" spans="1:10" ht="13.5" customHeight="1">
      <c r="A22" s="102"/>
      <c r="B22" s="106"/>
      <c r="C22" s="106"/>
      <c r="D22" s="107"/>
      <c r="E22" s="106"/>
      <c r="F22" s="108"/>
      <c r="G22" s="108"/>
      <c r="H22" s="109"/>
      <c r="I22" s="109"/>
      <c r="J22" s="34">
        <v>2</v>
      </c>
    </row>
    <row r="23" spans="1:10" ht="13.5" customHeight="1">
      <c r="A23" s="102"/>
      <c r="B23" s="44"/>
      <c r="C23" s="45"/>
      <c r="D23" s="45"/>
      <c r="E23" s="45"/>
      <c r="F23" s="46"/>
      <c r="G23" s="46"/>
      <c r="H23" s="60"/>
      <c r="I23" s="60"/>
      <c r="J23" s="34">
        <v>1</v>
      </c>
    </row>
    <row r="24" spans="1:10" ht="13.5" customHeight="1">
      <c r="A24" s="102"/>
      <c r="B24" s="106"/>
      <c r="C24" s="106"/>
      <c r="D24" s="107"/>
      <c r="E24" s="106"/>
      <c r="F24" s="108"/>
      <c r="G24" s="108"/>
      <c r="H24" s="109"/>
      <c r="I24" s="109"/>
      <c r="J24" s="34">
        <v>2</v>
      </c>
    </row>
    <row r="25" spans="1:10" ht="13.5" customHeight="1">
      <c r="A25" s="102"/>
      <c r="B25" s="44"/>
      <c r="C25" s="45"/>
      <c r="D25" s="45"/>
      <c r="E25" s="45"/>
      <c r="F25" s="46"/>
      <c r="G25" s="46"/>
      <c r="H25" s="60"/>
      <c r="I25" s="60"/>
      <c r="J25" s="34">
        <v>1</v>
      </c>
    </row>
    <row r="26" spans="1:10" ht="13.5" customHeight="1">
      <c r="A26" s="102"/>
      <c r="B26" s="106"/>
      <c r="C26" s="106"/>
      <c r="D26" s="107"/>
      <c r="E26" s="106"/>
      <c r="F26" s="108"/>
      <c r="G26" s="108"/>
      <c r="H26" s="109"/>
      <c r="I26" s="109"/>
      <c r="J26" s="34">
        <v>2</v>
      </c>
    </row>
    <row r="27" spans="1:10" ht="13.5" customHeight="1">
      <c r="A27" s="102"/>
      <c r="B27" s="44"/>
      <c r="C27" s="45"/>
      <c r="D27" s="45"/>
      <c r="E27" s="45"/>
      <c r="F27" s="46"/>
      <c r="G27" s="46"/>
      <c r="H27" s="60"/>
      <c r="I27" s="60"/>
      <c r="J27" s="34">
        <v>1</v>
      </c>
    </row>
    <row r="28" spans="1:10" ht="13.5" customHeight="1">
      <c r="A28" s="102"/>
      <c r="B28" s="106"/>
      <c r="C28" s="106"/>
      <c r="D28" s="107"/>
      <c r="E28" s="106"/>
      <c r="F28" s="108"/>
      <c r="G28" s="108"/>
      <c r="H28" s="109"/>
      <c r="I28" s="109"/>
      <c r="J28" s="34">
        <v>2</v>
      </c>
    </row>
    <row r="29" spans="1:10" ht="13.5" customHeight="1">
      <c r="A29" s="102"/>
      <c r="B29" s="44"/>
      <c r="C29" s="45"/>
      <c r="D29" s="45"/>
      <c r="E29" s="45"/>
      <c r="F29" s="46"/>
      <c r="G29" s="46"/>
      <c r="H29" s="60"/>
      <c r="I29" s="60"/>
      <c r="J29" s="34">
        <v>1</v>
      </c>
    </row>
    <row r="30" spans="1:10" ht="13.5" customHeight="1">
      <c r="A30" s="102"/>
      <c r="B30" s="106"/>
      <c r="C30" s="106"/>
      <c r="D30" s="107"/>
      <c r="E30" s="106"/>
      <c r="F30" s="108"/>
      <c r="G30" s="108"/>
      <c r="H30" s="109"/>
      <c r="I30" s="109"/>
      <c r="J30" s="34">
        <v>2</v>
      </c>
    </row>
    <row r="31" spans="1:10" ht="13.5" customHeight="1">
      <c r="A31" s="102"/>
      <c r="B31" s="44"/>
      <c r="C31" s="45"/>
      <c r="D31" s="45"/>
      <c r="E31" s="45"/>
      <c r="F31" s="46"/>
      <c r="G31" s="46"/>
      <c r="H31" s="60"/>
      <c r="I31" s="60"/>
      <c r="J31" s="34">
        <v>1</v>
      </c>
    </row>
    <row r="32" spans="1:10" ht="13.5" customHeight="1">
      <c r="A32" s="102"/>
      <c r="B32" s="106"/>
      <c r="C32" s="106"/>
      <c r="D32" s="107"/>
      <c r="E32" s="106"/>
      <c r="F32" s="108"/>
      <c r="G32" s="108"/>
      <c r="H32" s="109"/>
      <c r="I32" s="109"/>
      <c r="J32" s="34">
        <v>2</v>
      </c>
    </row>
    <row r="33" spans="1:10" ht="13.5" customHeight="1">
      <c r="A33" s="102"/>
      <c r="B33" s="44"/>
      <c r="C33" s="45"/>
      <c r="D33" s="45"/>
      <c r="E33" s="45"/>
      <c r="F33" s="46"/>
      <c r="G33" s="46"/>
      <c r="H33" s="60"/>
      <c r="I33" s="60"/>
      <c r="J33" s="34">
        <v>1</v>
      </c>
    </row>
    <row r="34" spans="1:10" ht="13.5" customHeight="1">
      <c r="A34" s="102"/>
      <c r="B34" s="106"/>
      <c r="C34" s="106"/>
      <c r="D34" s="107"/>
      <c r="E34" s="106"/>
      <c r="F34" s="108"/>
      <c r="G34" s="108"/>
      <c r="H34" s="109"/>
      <c r="I34" s="109"/>
      <c r="J34" s="34">
        <v>2</v>
      </c>
    </row>
    <row r="35" spans="1:10" ht="13.5" customHeight="1">
      <c r="A35" s="102"/>
      <c r="B35" s="44"/>
      <c r="C35" s="45"/>
      <c r="D35" s="45"/>
      <c r="E35" s="45"/>
      <c r="F35" s="46"/>
      <c r="G35" s="46"/>
      <c r="H35" s="60"/>
      <c r="I35" s="60"/>
      <c r="J35" s="34">
        <v>1</v>
      </c>
    </row>
    <row r="36" spans="1:10" ht="13.5" customHeight="1">
      <c r="A36" s="102"/>
      <c r="B36" s="106"/>
      <c r="C36" s="106"/>
      <c r="D36" s="107"/>
      <c r="E36" s="106"/>
      <c r="F36" s="108"/>
      <c r="G36" s="108"/>
      <c r="H36" s="109"/>
      <c r="I36" s="109"/>
      <c r="J36" s="34">
        <v>2</v>
      </c>
    </row>
    <row r="37" spans="1:10" ht="13.5" customHeight="1">
      <c r="A37" s="102"/>
      <c r="B37" s="44"/>
      <c r="C37" s="45"/>
      <c r="D37" s="45"/>
      <c r="E37" s="45"/>
      <c r="F37" s="46"/>
      <c r="G37" s="46"/>
      <c r="H37" s="60"/>
      <c r="I37" s="60"/>
      <c r="J37" s="34">
        <v>1</v>
      </c>
    </row>
    <row r="38" spans="1:10" ht="13.5" customHeight="1">
      <c r="A38" s="102"/>
      <c r="B38" s="106"/>
      <c r="C38" s="106"/>
      <c r="D38" s="107"/>
      <c r="E38" s="106"/>
      <c r="F38" s="108"/>
      <c r="G38" s="108"/>
      <c r="H38" s="109"/>
      <c r="I38" s="109"/>
      <c r="J38" s="34">
        <v>2</v>
      </c>
    </row>
    <row r="39" spans="1:10" ht="13.5" customHeight="1">
      <c r="A39" s="102"/>
      <c r="B39" s="44"/>
      <c r="C39" s="45"/>
      <c r="D39" s="45"/>
      <c r="E39" s="45"/>
      <c r="F39" s="46"/>
      <c r="G39" s="46"/>
      <c r="H39" s="60"/>
      <c r="I39" s="60"/>
      <c r="J39" s="34">
        <v>1</v>
      </c>
    </row>
    <row r="40" spans="1:10" ht="13.5" customHeight="1">
      <c r="A40" s="102"/>
      <c r="B40" s="106"/>
      <c r="C40" s="106"/>
      <c r="D40" s="107"/>
      <c r="E40" s="106"/>
      <c r="F40" s="108"/>
      <c r="G40" s="108"/>
      <c r="H40" s="109"/>
      <c r="I40" s="109"/>
      <c r="J40" s="34">
        <v>2</v>
      </c>
    </row>
    <row r="41" spans="1:10" ht="13.5" customHeight="1">
      <c r="A41" s="102"/>
      <c r="B41" s="44"/>
      <c r="C41" s="45"/>
      <c r="D41" s="45"/>
      <c r="E41" s="45"/>
      <c r="F41" s="46"/>
      <c r="G41" s="46"/>
      <c r="H41" s="60"/>
      <c r="I41" s="60"/>
      <c r="J41" s="34">
        <v>1</v>
      </c>
    </row>
    <row r="42" spans="1:10" ht="13.5" customHeight="1">
      <c r="A42" s="102"/>
      <c r="B42" s="106"/>
      <c r="C42" s="106"/>
      <c r="D42" s="107"/>
      <c r="E42" s="106"/>
      <c r="F42" s="108"/>
      <c r="G42" s="108"/>
      <c r="H42" s="109"/>
      <c r="I42" s="109"/>
      <c r="J42" s="34">
        <v>2</v>
      </c>
    </row>
    <row r="43" spans="1:10" ht="13.5" customHeight="1">
      <c r="A43" s="102"/>
      <c r="B43" s="44"/>
      <c r="C43" s="45"/>
      <c r="D43" s="45"/>
      <c r="E43" s="45"/>
      <c r="F43" s="46"/>
      <c r="G43" s="46"/>
      <c r="H43" s="60"/>
      <c r="I43" s="60"/>
      <c r="J43" s="34">
        <v>1</v>
      </c>
    </row>
    <row r="44" spans="1:10" ht="13.5" customHeight="1">
      <c r="A44" s="102"/>
      <c r="B44" s="106"/>
      <c r="C44" s="106"/>
      <c r="D44" s="107"/>
      <c r="E44" s="106"/>
      <c r="F44" s="108"/>
      <c r="G44" s="108"/>
      <c r="H44" s="109"/>
      <c r="I44" s="109"/>
      <c r="J44" s="34">
        <v>2</v>
      </c>
    </row>
    <row r="45" spans="1:10" ht="13.5" customHeight="1">
      <c r="A45" s="102"/>
      <c r="B45" s="44"/>
      <c r="C45" s="45"/>
      <c r="D45" s="45"/>
      <c r="E45" s="45"/>
      <c r="F45" s="46"/>
      <c r="G45" s="46"/>
      <c r="H45" s="60"/>
      <c r="I45" s="60"/>
      <c r="J45" s="34">
        <v>1</v>
      </c>
    </row>
    <row r="46" spans="1:10" ht="13.5" customHeight="1">
      <c r="A46" s="102"/>
      <c r="B46" s="106"/>
      <c r="C46" s="106"/>
      <c r="D46" s="107"/>
      <c r="E46" s="106"/>
      <c r="F46" s="108"/>
      <c r="G46" s="108"/>
      <c r="H46" s="109"/>
      <c r="I46" s="109"/>
      <c r="J46" s="34">
        <v>2</v>
      </c>
    </row>
    <row r="47" spans="1:10" ht="13.5" customHeight="1">
      <c r="A47" s="102"/>
      <c r="B47" s="44"/>
      <c r="C47" s="45"/>
      <c r="D47" s="45"/>
      <c r="E47" s="45"/>
      <c r="F47" s="46"/>
      <c r="G47" s="46"/>
      <c r="H47" s="60"/>
      <c r="I47" s="60"/>
      <c r="J47" s="34">
        <v>1</v>
      </c>
    </row>
    <row r="48" spans="1:10" ht="13.5" customHeight="1">
      <c r="A48" s="102"/>
      <c r="B48" s="106"/>
      <c r="C48" s="106"/>
      <c r="D48" s="107"/>
      <c r="E48" s="106"/>
      <c r="F48" s="108"/>
      <c r="G48" s="108"/>
      <c r="H48" s="109"/>
      <c r="I48" s="109"/>
      <c r="J48" s="34">
        <v>2</v>
      </c>
    </row>
    <row r="49" spans="1:10" ht="13.5" customHeight="1">
      <c r="A49" s="102"/>
      <c r="B49" s="44"/>
      <c r="C49" s="45"/>
      <c r="D49" s="45"/>
      <c r="E49" s="45"/>
      <c r="F49" s="46"/>
      <c r="G49" s="46"/>
      <c r="H49" s="60"/>
      <c r="I49" s="60"/>
      <c r="J49" s="34">
        <v>1</v>
      </c>
    </row>
    <row r="50" spans="1:10" ht="13.5" customHeight="1">
      <c r="A50" s="102"/>
      <c r="B50" s="106"/>
      <c r="C50" s="106"/>
      <c r="D50" s="107"/>
      <c r="E50" s="106"/>
      <c r="F50" s="108"/>
      <c r="G50" s="108"/>
      <c r="H50" s="109"/>
      <c r="I50" s="109"/>
      <c r="J50" s="34">
        <v>2</v>
      </c>
    </row>
    <row r="51" spans="1:10" ht="13.5" customHeight="1">
      <c r="A51" s="102"/>
      <c r="B51" s="44"/>
      <c r="C51" s="45"/>
      <c r="D51" s="45"/>
      <c r="E51" s="45"/>
      <c r="F51" s="46"/>
      <c r="G51" s="46"/>
      <c r="H51" s="60"/>
      <c r="I51" s="60"/>
      <c r="J51" s="34">
        <v>1</v>
      </c>
    </row>
    <row r="52" spans="1:10" ht="13.5" customHeight="1">
      <c r="A52" s="102"/>
      <c r="B52" s="106"/>
      <c r="C52" s="106"/>
      <c r="D52" s="107"/>
      <c r="E52" s="106"/>
      <c r="F52" s="108"/>
      <c r="G52" s="108"/>
      <c r="H52" s="109"/>
      <c r="I52" s="109"/>
      <c r="J52" s="34">
        <v>2</v>
      </c>
    </row>
    <row r="53" spans="1:10" ht="13.5" customHeight="1">
      <c r="A53" s="102"/>
      <c r="B53" s="44"/>
      <c r="C53" s="45"/>
      <c r="D53" s="45"/>
      <c r="E53" s="45"/>
      <c r="F53" s="46"/>
      <c r="G53" s="46"/>
      <c r="H53" s="60"/>
      <c r="I53" s="60"/>
      <c r="J53" s="34">
        <v>1</v>
      </c>
    </row>
    <row r="54" spans="1:10" ht="13.5" customHeight="1">
      <c r="A54" s="102"/>
      <c r="B54" s="106"/>
      <c r="C54" s="106"/>
      <c r="D54" s="107"/>
      <c r="E54" s="106"/>
      <c r="F54" s="108"/>
      <c r="G54" s="108"/>
      <c r="H54" s="109"/>
      <c r="I54" s="109"/>
      <c r="J54" s="34">
        <v>2</v>
      </c>
    </row>
    <row r="55" spans="1:10" ht="13.5" customHeight="1">
      <c r="A55" s="102"/>
      <c r="B55" s="44"/>
      <c r="C55" s="45"/>
      <c r="D55" s="45"/>
      <c r="E55" s="45"/>
      <c r="F55" s="46"/>
      <c r="G55" s="46"/>
      <c r="H55" s="60"/>
      <c r="I55" s="60"/>
      <c r="J55" s="34">
        <v>1</v>
      </c>
    </row>
    <row r="56" spans="1:10" ht="13.5" customHeight="1">
      <c r="A56" s="102"/>
      <c r="B56" s="106"/>
      <c r="C56" s="106"/>
      <c r="D56" s="107"/>
      <c r="E56" s="106"/>
      <c r="F56" s="108"/>
      <c r="G56" s="108"/>
      <c r="H56" s="109"/>
      <c r="I56" s="109"/>
      <c r="J56" s="34">
        <v>2</v>
      </c>
    </row>
    <row r="57" spans="1:10" ht="13.5" customHeight="1">
      <c r="A57" s="102"/>
      <c r="B57" s="44"/>
      <c r="C57" s="45"/>
      <c r="D57" s="45"/>
      <c r="E57" s="45"/>
      <c r="F57" s="46"/>
      <c r="G57" s="46"/>
      <c r="H57" s="60"/>
      <c r="I57" s="60"/>
      <c r="J57" s="34">
        <v>1</v>
      </c>
    </row>
    <row r="58" spans="1:10" ht="13.5" customHeight="1">
      <c r="A58" s="102"/>
      <c r="B58" s="106"/>
      <c r="C58" s="106"/>
      <c r="D58" s="107"/>
      <c r="E58" s="106"/>
      <c r="F58" s="108"/>
      <c r="G58" s="108"/>
      <c r="H58" s="109"/>
      <c r="I58" s="109"/>
      <c r="J58" s="34">
        <v>2</v>
      </c>
    </row>
    <row r="59" spans="1:10" ht="13.5" customHeight="1">
      <c r="A59" s="102"/>
      <c r="B59" s="44"/>
      <c r="C59" s="45"/>
      <c r="D59" s="45"/>
      <c r="E59" s="45"/>
      <c r="F59" s="46"/>
      <c r="G59" s="46"/>
      <c r="H59" s="60"/>
      <c r="I59" s="60"/>
      <c r="J59" s="34">
        <v>1</v>
      </c>
    </row>
    <row r="60" spans="1:10" ht="13.5" customHeight="1">
      <c r="A60" s="102"/>
      <c r="B60" s="106"/>
      <c r="C60" s="106"/>
      <c r="D60" s="107"/>
      <c r="E60" s="106"/>
      <c r="F60" s="108"/>
      <c r="G60" s="108"/>
      <c r="H60" s="109"/>
      <c r="I60" s="109"/>
      <c r="J60" s="34">
        <v>2</v>
      </c>
    </row>
    <row r="61" spans="1:10" ht="13.5" customHeight="1">
      <c r="A61" s="102"/>
      <c r="B61" s="44"/>
      <c r="C61" s="45"/>
      <c r="D61" s="45"/>
      <c r="E61" s="45"/>
      <c r="F61" s="46"/>
      <c r="G61" s="46"/>
      <c r="H61" s="60"/>
      <c r="I61" s="60"/>
      <c r="J61" s="34">
        <v>1</v>
      </c>
    </row>
    <row r="62" spans="1:10" ht="13.5" customHeight="1">
      <c r="A62" s="102"/>
      <c r="B62" s="106"/>
      <c r="C62" s="106"/>
      <c r="D62" s="107"/>
      <c r="E62" s="106"/>
      <c r="F62" s="108"/>
      <c r="G62" s="108"/>
      <c r="H62" s="109"/>
      <c r="I62" s="109"/>
      <c r="J62" s="34">
        <v>2</v>
      </c>
    </row>
    <row r="63" spans="1:10" ht="13.5" customHeight="1">
      <c r="A63" s="102"/>
      <c r="B63" s="44"/>
      <c r="C63" s="45"/>
      <c r="D63" s="45"/>
      <c r="E63" s="45"/>
      <c r="F63" s="46"/>
      <c r="G63" s="46"/>
      <c r="H63" s="60"/>
      <c r="I63" s="60"/>
      <c r="J63" s="34">
        <v>1</v>
      </c>
    </row>
    <row r="64" spans="1:10" ht="13.5" customHeight="1">
      <c r="A64" s="102"/>
      <c r="B64" s="106"/>
      <c r="C64" s="106"/>
      <c r="D64" s="107"/>
      <c r="E64" s="106"/>
      <c r="F64" s="108"/>
      <c r="G64" s="108"/>
      <c r="H64" s="109"/>
      <c r="I64" s="109"/>
      <c r="J64" s="34">
        <v>2</v>
      </c>
    </row>
    <row r="65" spans="1:10" ht="13.5" customHeight="1">
      <c r="A65" s="102"/>
      <c r="B65" s="44"/>
      <c r="C65" s="45"/>
      <c r="D65" s="45"/>
      <c r="E65" s="45"/>
      <c r="F65" s="46"/>
      <c r="G65" s="46"/>
      <c r="H65" s="60"/>
      <c r="I65" s="60"/>
      <c r="J65" s="34">
        <v>1</v>
      </c>
    </row>
    <row r="66" spans="1:10" ht="13.5" customHeight="1">
      <c r="A66" s="102"/>
      <c r="B66" s="106"/>
      <c r="C66" s="106"/>
      <c r="D66" s="107"/>
      <c r="E66" s="106"/>
      <c r="F66" s="108"/>
      <c r="G66" s="108"/>
      <c r="H66" s="109"/>
      <c r="I66" s="109"/>
      <c r="J66" s="34">
        <v>2</v>
      </c>
    </row>
    <row r="67" spans="1:10" ht="13.5" customHeight="1">
      <c r="A67" s="102"/>
      <c r="B67" s="44"/>
      <c r="C67" s="45"/>
      <c r="D67" s="45"/>
      <c r="E67" s="45"/>
      <c r="F67" s="46"/>
      <c r="G67" s="46"/>
      <c r="H67" s="60"/>
      <c r="I67" s="60"/>
      <c r="J67" s="34">
        <v>1</v>
      </c>
    </row>
    <row r="68" spans="1:10" ht="13.5" customHeight="1">
      <c r="A68" s="102"/>
      <c r="B68" s="106"/>
      <c r="C68" s="106"/>
      <c r="D68" s="107"/>
      <c r="E68" s="106"/>
      <c r="F68" s="108"/>
      <c r="G68" s="108"/>
      <c r="H68" s="109"/>
      <c r="I68" s="109"/>
      <c r="J68" s="34">
        <v>2</v>
      </c>
    </row>
    <row r="69" spans="1:10" ht="13.5" customHeight="1">
      <c r="A69" s="102"/>
      <c r="B69" s="44"/>
      <c r="C69" s="45"/>
      <c r="D69" s="45"/>
      <c r="E69" s="45"/>
      <c r="F69" s="46"/>
      <c r="G69" s="46"/>
      <c r="H69" s="60"/>
      <c r="I69" s="60"/>
      <c r="J69" s="34">
        <v>1</v>
      </c>
    </row>
    <row r="70" spans="1:10" ht="13.5" customHeight="1">
      <c r="A70" s="102"/>
      <c r="B70" s="106"/>
      <c r="C70" s="106"/>
      <c r="D70" s="107"/>
      <c r="E70" s="106"/>
      <c r="F70" s="108"/>
      <c r="G70" s="108"/>
      <c r="H70" s="109"/>
      <c r="I70" s="109"/>
      <c r="J70" s="34">
        <v>2</v>
      </c>
    </row>
    <row r="71" spans="1:10" ht="13.5" customHeight="1">
      <c r="A71" s="102"/>
      <c r="B71" s="44"/>
      <c r="C71" s="45"/>
      <c r="D71" s="45"/>
      <c r="E71" s="45"/>
      <c r="F71" s="46"/>
      <c r="G71" s="46"/>
      <c r="H71" s="60"/>
      <c r="I71" s="60"/>
      <c r="J71" s="34">
        <v>1</v>
      </c>
    </row>
    <row r="72" spans="1:10" ht="13.5" customHeight="1">
      <c r="A72" s="102"/>
      <c r="B72" s="106"/>
      <c r="C72" s="106"/>
      <c r="D72" s="107"/>
      <c r="E72" s="106"/>
      <c r="F72" s="108"/>
      <c r="G72" s="108"/>
      <c r="H72" s="109"/>
      <c r="I72" s="109"/>
      <c r="J72" s="34">
        <v>2</v>
      </c>
    </row>
    <row r="73" spans="1:10" ht="13.5" customHeight="1">
      <c r="A73" s="102"/>
      <c r="B73" s="44"/>
      <c r="C73" s="45"/>
      <c r="D73" s="45"/>
      <c r="E73" s="45"/>
      <c r="F73" s="46"/>
      <c r="G73" s="46"/>
      <c r="H73" s="60"/>
      <c r="I73" s="60"/>
      <c r="J73" s="34">
        <v>1</v>
      </c>
    </row>
    <row r="74" spans="1:10" ht="13.5" customHeight="1">
      <c r="A74" s="102"/>
      <c r="B74" s="106"/>
      <c r="C74" s="106"/>
      <c r="D74" s="107"/>
      <c r="E74" s="106"/>
      <c r="F74" s="108"/>
      <c r="G74" s="108"/>
      <c r="H74" s="109"/>
      <c r="I74" s="109"/>
      <c r="J74" s="34">
        <v>2</v>
      </c>
    </row>
    <row r="75" spans="1:10" ht="13.5" customHeight="1">
      <c r="A75" s="102"/>
      <c r="B75" s="44"/>
      <c r="C75" s="45"/>
      <c r="D75" s="45"/>
      <c r="E75" s="45"/>
      <c r="F75" s="46"/>
      <c r="G75" s="46"/>
      <c r="H75" s="60"/>
      <c r="I75" s="60"/>
      <c r="J75" s="34">
        <v>1</v>
      </c>
    </row>
    <row r="76" spans="1:10" ht="13.5" customHeight="1">
      <c r="A76" s="102"/>
      <c r="B76" s="106"/>
      <c r="C76" s="106"/>
      <c r="D76" s="107"/>
      <c r="E76" s="106"/>
      <c r="F76" s="108"/>
      <c r="G76" s="108"/>
      <c r="H76" s="109"/>
      <c r="I76" s="109"/>
      <c r="J76" s="34">
        <v>2</v>
      </c>
    </row>
    <row r="77" spans="1:10" ht="13.5" customHeight="1">
      <c r="A77" s="102"/>
      <c r="B77" s="44"/>
      <c r="C77" s="45"/>
      <c r="D77" s="45"/>
      <c r="E77" s="45"/>
      <c r="F77" s="46"/>
      <c r="G77" s="46"/>
      <c r="H77" s="60"/>
      <c r="I77" s="60"/>
      <c r="J77" s="34">
        <v>1</v>
      </c>
    </row>
    <row r="78" spans="1:10" ht="13.5" customHeight="1">
      <c r="A78" s="102"/>
      <c r="B78" s="106"/>
      <c r="C78" s="106"/>
      <c r="D78" s="107"/>
      <c r="E78" s="106"/>
      <c r="F78" s="108"/>
      <c r="G78" s="108"/>
      <c r="H78" s="109"/>
      <c r="I78" s="109"/>
      <c r="J78" s="34">
        <v>2</v>
      </c>
    </row>
    <row r="79" spans="1:10" ht="13.5" customHeight="1">
      <c r="A79" s="102"/>
      <c r="B79" s="44"/>
      <c r="C79" s="45"/>
      <c r="D79" s="45"/>
      <c r="E79" s="45"/>
      <c r="F79" s="46"/>
      <c r="G79" s="46"/>
      <c r="H79" s="60"/>
      <c r="I79" s="60"/>
      <c r="J79" s="34">
        <v>1</v>
      </c>
    </row>
    <row r="80" spans="1:10" ht="13.5" customHeight="1">
      <c r="A80" s="102"/>
      <c r="B80" s="106"/>
      <c r="C80" s="106"/>
      <c r="D80" s="107"/>
      <c r="E80" s="106"/>
      <c r="F80" s="108"/>
      <c r="G80" s="108"/>
      <c r="H80" s="109"/>
      <c r="I80" s="109"/>
      <c r="J80" s="34">
        <v>2</v>
      </c>
    </row>
    <row r="81" spans="1:10" ht="13.5" customHeight="1">
      <c r="A81" s="102"/>
      <c r="B81" s="44"/>
      <c r="C81" s="45"/>
      <c r="D81" s="45"/>
      <c r="E81" s="45"/>
      <c r="F81" s="46"/>
      <c r="G81" s="46"/>
      <c r="H81" s="60"/>
      <c r="I81" s="60"/>
      <c r="J81" s="34">
        <v>1</v>
      </c>
    </row>
    <row r="82" spans="1:10" ht="13.5" customHeight="1">
      <c r="A82" s="102"/>
      <c r="B82" s="106"/>
      <c r="C82" s="106"/>
      <c r="D82" s="107"/>
      <c r="E82" s="106"/>
      <c r="F82" s="108"/>
      <c r="G82" s="108"/>
      <c r="H82" s="109"/>
      <c r="I82" s="109"/>
      <c r="J82" s="34">
        <v>2</v>
      </c>
    </row>
    <row r="83" spans="1:10" ht="13.5" customHeight="1">
      <c r="A83" s="102"/>
      <c r="B83" s="44"/>
      <c r="C83" s="45"/>
      <c r="D83" s="45"/>
      <c r="E83" s="45"/>
      <c r="F83" s="46"/>
      <c r="G83" s="46"/>
      <c r="H83" s="60"/>
      <c r="I83" s="60"/>
      <c r="J83" s="34">
        <v>1</v>
      </c>
    </row>
    <row r="84" spans="1:10" ht="13.5" customHeight="1">
      <c r="A84" s="102"/>
      <c r="B84" s="106"/>
      <c r="C84" s="106"/>
      <c r="D84" s="107"/>
      <c r="E84" s="106"/>
      <c r="F84" s="108"/>
      <c r="G84" s="108"/>
      <c r="H84" s="109"/>
      <c r="I84" s="109"/>
      <c r="J84" s="34">
        <v>2</v>
      </c>
    </row>
    <row r="85" spans="1:10" ht="13.5" customHeight="1">
      <c r="A85" s="102"/>
      <c r="B85" s="44"/>
      <c r="C85" s="45"/>
      <c r="D85" s="45"/>
      <c r="E85" s="45"/>
      <c r="F85" s="46"/>
      <c r="G85" s="46"/>
      <c r="H85" s="60"/>
      <c r="I85" s="60"/>
      <c r="J85" s="34">
        <v>1</v>
      </c>
    </row>
    <row r="86" spans="1:10" ht="13.5" customHeight="1">
      <c r="A86" s="102"/>
      <c r="B86" s="106"/>
      <c r="C86" s="106"/>
      <c r="D86" s="107"/>
      <c r="E86" s="106"/>
      <c r="F86" s="108"/>
      <c r="G86" s="108"/>
      <c r="H86" s="109"/>
      <c r="I86" s="109"/>
      <c r="J86" s="34">
        <v>2</v>
      </c>
    </row>
    <row r="87" spans="1:10" ht="13.5" customHeight="1">
      <c r="A87" s="102"/>
      <c r="B87" s="44"/>
      <c r="C87" s="45"/>
      <c r="D87" s="45"/>
      <c r="E87" s="45"/>
      <c r="F87" s="46"/>
      <c r="G87" s="46"/>
      <c r="H87" s="60"/>
      <c r="I87" s="60"/>
      <c r="J87" s="34">
        <v>1</v>
      </c>
    </row>
    <row r="88" spans="1:10" ht="13.5" customHeight="1">
      <c r="A88" s="102"/>
      <c r="B88" s="106"/>
      <c r="C88" s="106"/>
      <c r="D88" s="107"/>
      <c r="E88" s="106"/>
      <c r="F88" s="108"/>
      <c r="G88" s="108"/>
      <c r="H88" s="109"/>
      <c r="I88" s="109"/>
      <c r="J88" s="34">
        <v>2</v>
      </c>
    </row>
    <row r="89" spans="1:10" ht="13.5" customHeight="1">
      <c r="A89" s="102"/>
      <c r="B89" s="44"/>
      <c r="C89" s="45"/>
      <c r="D89" s="45"/>
      <c r="E89" s="45"/>
      <c r="F89" s="46"/>
      <c r="G89" s="46"/>
      <c r="H89" s="60"/>
      <c r="I89" s="60"/>
      <c r="J89" s="34">
        <v>1</v>
      </c>
    </row>
    <row r="90" spans="1:10" ht="13.5" customHeight="1">
      <c r="A90" s="102"/>
      <c r="B90" s="106"/>
      <c r="C90" s="106"/>
      <c r="D90" s="107"/>
      <c r="E90" s="106"/>
      <c r="F90" s="108"/>
      <c r="G90" s="108"/>
      <c r="H90" s="109"/>
      <c r="I90" s="109"/>
      <c r="J90" s="34">
        <v>2</v>
      </c>
    </row>
    <row r="91" spans="1:10" ht="13.5" customHeight="1">
      <c r="A91" s="102"/>
      <c r="B91" s="44"/>
      <c r="C91" s="45"/>
      <c r="D91" s="45"/>
      <c r="E91" s="45"/>
      <c r="F91" s="46"/>
      <c r="G91" s="46"/>
      <c r="H91" s="60"/>
      <c r="I91" s="60"/>
      <c r="J91" s="34">
        <v>1</v>
      </c>
    </row>
    <row r="92" spans="1:10" ht="13.5" customHeight="1">
      <c r="A92" s="102"/>
      <c r="B92" s="106"/>
      <c r="C92" s="106"/>
      <c r="D92" s="107"/>
      <c r="E92" s="106"/>
      <c r="F92" s="108"/>
      <c r="G92" s="108"/>
      <c r="H92" s="109"/>
      <c r="I92" s="109"/>
      <c r="J92" s="34">
        <v>2</v>
      </c>
    </row>
    <row r="93" spans="1:10" ht="13.5" customHeight="1">
      <c r="A93" s="102"/>
      <c r="B93" s="44"/>
      <c r="C93" s="45"/>
      <c r="D93" s="45"/>
      <c r="E93" s="45"/>
      <c r="F93" s="46"/>
      <c r="G93" s="46"/>
      <c r="H93" s="60"/>
      <c r="I93" s="60"/>
      <c r="J93" s="34">
        <v>1</v>
      </c>
    </row>
    <row r="94" spans="1:10" ht="13.5" customHeight="1">
      <c r="A94" s="102"/>
      <c r="B94" s="106"/>
      <c r="C94" s="106"/>
      <c r="D94" s="107"/>
      <c r="E94" s="106"/>
      <c r="F94" s="108"/>
      <c r="G94" s="108"/>
      <c r="H94" s="109"/>
      <c r="I94" s="109"/>
      <c r="J94" s="34">
        <v>2</v>
      </c>
    </row>
    <row r="95" spans="1:10" ht="13.5" customHeight="1">
      <c r="A95" s="102"/>
      <c r="B95" s="44"/>
      <c r="C95" s="45"/>
      <c r="D95" s="45"/>
      <c r="E95" s="45"/>
      <c r="F95" s="46"/>
      <c r="G95" s="46"/>
      <c r="H95" s="60"/>
      <c r="I95" s="60"/>
      <c r="J95" s="34">
        <v>1</v>
      </c>
    </row>
    <row r="96" spans="1:10" ht="13.5" customHeight="1">
      <c r="A96" s="102"/>
      <c r="B96" s="106"/>
      <c r="C96" s="106"/>
      <c r="D96" s="107"/>
      <c r="E96" s="106"/>
      <c r="F96" s="108"/>
      <c r="G96" s="108"/>
      <c r="H96" s="109"/>
      <c r="I96" s="109"/>
      <c r="J96" s="34">
        <v>2</v>
      </c>
    </row>
    <row r="97" spans="1:10" ht="13.5" customHeight="1">
      <c r="A97" s="102"/>
      <c r="B97" s="44"/>
      <c r="C97" s="45"/>
      <c r="D97" s="45"/>
      <c r="E97" s="45"/>
      <c r="F97" s="46"/>
      <c r="G97" s="46"/>
      <c r="H97" s="60"/>
      <c r="I97" s="60"/>
      <c r="J97" s="34">
        <v>1</v>
      </c>
    </row>
    <row r="98" spans="1:10" ht="13.5" customHeight="1">
      <c r="A98" s="102"/>
      <c r="B98" s="106"/>
      <c r="C98" s="106"/>
      <c r="D98" s="107"/>
      <c r="E98" s="106"/>
      <c r="F98" s="108"/>
      <c r="G98" s="108"/>
      <c r="H98" s="109"/>
      <c r="I98" s="109"/>
      <c r="J98" s="34">
        <v>2</v>
      </c>
    </row>
    <row r="99" spans="1:10" ht="13.5" customHeight="1">
      <c r="A99" s="102"/>
      <c r="B99" s="44"/>
      <c r="C99" s="45"/>
      <c r="D99" s="45"/>
      <c r="E99" s="45"/>
      <c r="F99" s="46"/>
      <c r="G99" s="46"/>
      <c r="H99" s="60"/>
      <c r="I99" s="60"/>
      <c r="J99" s="34">
        <v>1</v>
      </c>
    </row>
    <row r="100" spans="1:10" ht="13.5" customHeight="1">
      <c r="A100" s="102"/>
      <c r="B100" s="106"/>
      <c r="C100" s="106"/>
      <c r="D100" s="107"/>
      <c r="E100" s="106"/>
      <c r="F100" s="108"/>
      <c r="G100" s="108"/>
      <c r="H100" s="109"/>
      <c r="I100" s="109"/>
      <c r="J100" s="34">
        <v>2</v>
      </c>
    </row>
    <row r="101" spans="1:10" ht="13.5" customHeight="1">
      <c r="A101" s="102"/>
      <c r="B101" s="44"/>
      <c r="C101" s="45"/>
      <c r="D101" s="45"/>
      <c r="E101" s="45"/>
      <c r="F101" s="46"/>
      <c r="G101" s="46"/>
      <c r="H101" s="60"/>
      <c r="I101" s="60"/>
      <c r="J101" s="34">
        <v>1</v>
      </c>
    </row>
    <row r="102" spans="1:10" ht="13.5" customHeight="1">
      <c r="A102" s="102"/>
      <c r="B102" s="106"/>
      <c r="C102" s="106"/>
      <c r="D102" s="107"/>
      <c r="E102" s="106"/>
      <c r="F102" s="108"/>
      <c r="G102" s="108"/>
      <c r="H102" s="109"/>
      <c r="I102" s="109"/>
      <c r="J102" s="34">
        <v>2</v>
      </c>
    </row>
    <row r="103" spans="1:10" ht="13.5" customHeight="1">
      <c r="A103" s="102"/>
      <c r="B103" s="44"/>
      <c r="C103" s="45"/>
      <c r="D103" s="45"/>
      <c r="E103" s="45"/>
      <c r="F103" s="46"/>
      <c r="G103" s="46"/>
      <c r="H103" s="60"/>
      <c r="I103" s="60"/>
      <c r="J103" s="34">
        <v>1</v>
      </c>
    </row>
    <row r="104" spans="1:10" ht="13.5" customHeight="1">
      <c r="A104" s="102"/>
      <c r="B104" s="106"/>
      <c r="C104" s="106"/>
      <c r="D104" s="107"/>
      <c r="E104" s="106"/>
      <c r="F104" s="108"/>
      <c r="G104" s="108"/>
      <c r="H104" s="109"/>
      <c r="I104" s="109"/>
      <c r="J104" s="34">
        <v>2</v>
      </c>
    </row>
    <row r="105" spans="1:10" ht="13.5" customHeight="1">
      <c r="A105" s="102"/>
      <c r="B105" s="44"/>
      <c r="C105" s="45"/>
      <c r="D105" s="45"/>
      <c r="E105" s="45"/>
      <c r="F105" s="46"/>
      <c r="G105" s="46"/>
      <c r="H105" s="60"/>
      <c r="I105" s="60"/>
      <c r="J105" s="34">
        <v>1</v>
      </c>
    </row>
    <row r="106" spans="1:10" ht="13.5" customHeight="1">
      <c r="A106" s="102"/>
      <c r="B106" s="106"/>
      <c r="C106" s="106"/>
      <c r="D106" s="107"/>
      <c r="E106" s="106"/>
      <c r="F106" s="108"/>
      <c r="G106" s="108"/>
      <c r="H106" s="109"/>
      <c r="I106" s="109"/>
      <c r="J106" s="34">
        <v>2</v>
      </c>
    </row>
    <row r="107" spans="1:10" ht="13.5" customHeight="1">
      <c r="A107" s="102"/>
      <c r="B107" s="44"/>
      <c r="C107" s="45"/>
      <c r="D107" s="45"/>
      <c r="E107" s="45"/>
      <c r="F107" s="46"/>
      <c r="G107" s="46"/>
      <c r="H107" s="60"/>
      <c r="I107" s="60"/>
      <c r="J107" s="34">
        <v>1</v>
      </c>
    </row>
    <row r="108" spans="1:10" ht="13.5" customHeight="1">
      <c r="A108" s="102"/>
      <c r="B108" s="106"/>
      <c r="C108" s="106"/>
      <c r="D108" s="107"/>
      <c r="E108" s="106"/>
      <c r="F108" s="108"/>
      <c r="G108" s="108"/>
      <c r="H108" s="109"/>
      <c r="I108" s="109"/>
      <c r="J108" s="34">
        <v>2</v>
      </c>
    </row>
    <row r="109" spans="1:10" ht="13.5" customHeight="1">
      <c r="A109" s="102"/>
      <c r="B109" s="44"/>
      <c r="C109" s="45"/>
      <c r="D109" s="45"/>
      <c r="E109" s="45"/>
      <c r="F109" s="46"/>
      <c r="G109" s="46"/>
      <c r="H109" s="60"/>
      <c r="I109" s="60"/>
      <c r="J109" s="34">
        <v>1</v>
      </c>
    </row>
    <row r="110" spans="1:10" ht="13.5" customHeight="1">
      <c r="A110" s="102"/>
      <c r="B110" s="106"/>
      <c r="C110" s="106"/>
      <c r="D110" s="107"/>
      <c r="E110" s="106"/>
      <c r="F110" s="108"/>
      <c r="G110" s="108"/>
      <c r="H110" s="109"/>
      <c r="I110" s="109"/>
      <c r="J110" s="34">
        <v>2</v>
      </c>
    </row>
    <row r="111" spans="1:10" ht="13.5" customHeight="1">
      <c r="A111" s="102"/>
      <c r="B111" s="44"/>
      <c r="C111" s="45"/>
      <c r="D111" s="45"/>
      <c r="E111" s="45"/>
      <c r="F111" s="46"/>
      <c r="G111" s="46"/>
      <c r="H111" s="60"/>
      <c r="I111" s="60"/>
      <c r="J111" s="34">
        <v>1</v>
      </c>
    </row>
    <row r="112" spans="1:10" ht="13.5" customHeight="1">
      <c r="A112" s="102"/>
      <c r="B112" s="106"/>
      <c r="C112" s="106"/>
      <c r="D112" s="107"/>
      <c r="E112" s="106"/>
      <c r="F112" s="108"/>
      <c r="G112" s="108"/>
      <c r="H112" s="109"/>
      <c r="I112" s="109"/>
      <c r="J112" s="34">
        <v>2</v>
      </c>
    </row>
    <row r="113" spans="1:10" ht="13.5" customHeight="1">
      <c r="A113" s="102"/>
      <c r="B113" s="44"/>
      <c r="C113" s="45"/>
      <c r="D113" s="45"/>
      <c r="E113" s="45"/>
      <c r="F113" s="46"/>
      <c r="G113" s="46"/>
      <c r="H113" s="60"/>
      <c r="I113" s="60"/>
      <c r="J113" s="34">
        <v>1</v>
      </c>
    </row>
    <row r="114" spans="1:10">
      <c r="A114" s="102"/>
      <c r="B114" s="106"/>
      <c r="C114" s="106"/>
      <c r="D114" s="107"/>
      <c r="E114" s="106"/>
      <c r="F114" s="108"/>
      <c r="G114" s="108"/>
      <c r="H114" s="109"/>
      <c r="I114" s="109"/>
      <c r="J114" s="34">
        <v>2</v>
      </c>
    </row>
    <row r="115" spans="1:10">
      <c r="A115" s="102"/>
      <c r="B115" s="44"/>
      <c r="C115" s="45"/>
      <c r="D115" s="45"/>
      <c r="E115" s="45"/>
      <c r="F115" s="46"/>
      <c r="G115" s="46"/>
      <c r="H115" s="60"/>
      <c r="I115" s="60"/>
      <c r="J115" s="34">
        <v>1</v>
      </c>
    </row>
    <row r="116" spans="1:10">
      <c r="A116" s="102"/>
      <c r="B116" s="106"/>
      <c r="C116" s="106"/>
      <c r="D116" s="107"/>
      <c r="E116" s="106"/>
      <c r="F116" s="108"/>
      <c r="G116" s="108"/>
      <c r="H116" s="109"/>
      <c r="I116" s="109"/>
      <c r="J116" s="34">
        <v>2</v>
      </c>
    </row>
    <row r="117" spans="1:10">
      <c r="A117" s="102"/>
      <c r="B117" s="44"/>
      <c r="C117" s="45"/>
      <c r="D117" s="45"/>
      <c r="E117" s="45"/>
      <c r="F117" s="46"/>
      <c r="G117" s="46"/>
      <c r="H117" s="60"/>
      <c r="I117" s="60"/>
      <c r="J117" s="34">
        <v>1</v>
      </c>
    </row>
    <row r="118" spans="1:10">
      <c r="A118" s="102"/>
      <c r="B118" s="106"/>
      <c r="C118" s="106"/>
      <c r="D118" s="107"/>
      <c r="E118" s="106"/>
      <c r="F118" s="108"/>
      <c r="G118" s="108"/>
      <c r="H118" s="109"/>
      <c r="I118" s="109"/>
      <c r="J118" s="34">
        <v>2</v>
      </c>
    </row>
    <row r="119" spans="1:10">
      <c r="A119" s="102"/>
      <c r="B119" s="44"/>
      <c r="C119" s="45"/>
      <c r="D119" s="45"/>
      <c r="E119" s="45"/>
      <c r="F119" s="46"/>
      <c r="G119" s="46"/>
      <c r="H119" s="60"/>
      <c r="I119" s="60"/>
      <c r="J119" s="34">
        <v>1</v>
      </c>
    </row>
    <row r="120" spans="1:10">
      <c r="A120" s="102"/>
      <c r="B120" s="106"/>
      <c r="C120" s="106"/>
      <c r="D120" s="107"/>
      <c r="E120" s="106"/>
      <c r="F120" s="108"/>
      <c r="G120" s="108"/>
      <c r="H120" s="109"/>
      <c r="I120" s="109"/>
      <c r="J120" s="34">
        <v>2</v>
      </c>
    </row>
    <row r="121" spans="1:10">
      <c r="A121" s="102"/>
      <c r="B121" s="44"/>
      <c r="C121" s="45"/>
      <c r="D121" s="45"/>
      <c r="E121" s="45"/>
      <c r="F121" s="46"/>
      <c r="G121" s="46"/>
      <c r="H121" s="60"/>
      <c r="I121" s="60"/>
      <c r="J121" s="34">
        <v>1</v>
      </c>
    </row>
    <row r="122" spans="1:10">
      <c r="A122" s="102"/>
      <c r="B122" s="106"/>
      <c r="C122" s="106"/>
      <c r="D122" s="107"/>
      <c r="E122" s="106"/>
      <c r="F122" s="108"/>
      <c r="G122" s="108"/>
      <c r="H122" s="109"/>
      <c r="I122" s="109"/>
      <c r="J122" s="34">
        <v>2</v>
      </c>
    </row>
    <row r="123" spans="1:10">
      <c r="A123" s="102"/>
      <c r="B123" s="44"/>
      <c r="C123" s="45"/>
      <c r="D123" s="45"/>
      <c r="E123" s="45"/>
      <c r="F123" s="46"/>
      <c r="G123" s="46"/>
      <c r="H123" s="60"/>
      <c r="I123" s="60"/>
      <c r="J123" s="34">
        <v>1</v>
      </c>
    </row>
    <row r="124" spans="1:10">
      <c r="A124" s="102"/>
      <c r="B124" s="106"/>
      <c r="C124" s="106"/>
      <c r="D124" s="107"/>
      <c r="E124" s="106"/>
      <c r="F124" s="108"/>
      <c r="G124" s="108"/>
      <c r="H124" s="109"/>
      <c r="I124" s="109"/>
      <c r="J124" s="34">
        <v>2</v>
      </c>
    </row>
    <row r="125" spans="1:10">
      <c r="A125" s="102"/>
      <c r="B125" s="44"/>
      <c r="C125" s="45"/>
      <c r="D125" s="45"/>
      <c r="E125" s="45"/>
      <c r="F125" s="46"/>
      <c r="G125" s="46"/>
      <c r="H125" s="60"/>
      <c r="I125" s="60"/>
      <c r="J125" s="34">
        <v>1</v>
      </c>
    </row>
    <row r="126" spans="1:10">
      <c r="A126" s="102"/>
      <c r="B126" s="106"/>
      <c r="C126" s="106"/>
      <c r="D126" s="107"/>
      <c r="E126" s="106"/>
      <c r="F126" s="108"/>
      <c r="G126" s="108"/>
      <c r="H126" s="109"/>
      <c r="I126" s="109"/>
      <c r="J126" s="34">
        <v>2</v>
      </c>
    </row>
    <row r="127" spans="1:10">
      <c r="A127" s="102"/>
      <c r="B127" s="44"/>
      <c r="C127" s="45"/>
      <c r="D127" s="45"/>
      <c r="E127" s="45"/>
      <c r="F127" s="46"/>
      <c r="G127" s="46"/>
      <c r="H127" s="60"/>
      <c r="I127" s="60"/>
      <c r="J127" s="34">
        <v>1</v>
      </c>
    </row>
    <row r="128" spans="1:10">
      <c r="A128" s="102"/>
      <c r="B128" s="106"/>
      <c r="C128" s="106"/>
      <c r="D128" s="107"/>
      <c r="E128" s="106"/>
      <c r="F128" s="108"/>
      <c r="G128" s="108"/>
      <c r="H128" s="109"/>
      <c r="I128" s="109"/>
      <c r="J128" s="34">
        <v>2</v>
      </c>
    </row>
    <row r="129" spans="1:10">
      <c r="A129" s="102"/>
      <c r="B129" s="44"/>
      <c r="C129" s="45"/>
      <c r="D129" s="45"/>
      <c r="E129" s="45"/>
      <c r="F129" s="46"/>
      <c r="G129" s="46"/>
      <c r="H129" s="60"/>
      <c r="I129" s="60"/>
      <c r="J129" s="34">
        <v>1</v>
      </c>
    </row>
    <row r="130" spans="1:10">
      <c r="A130" s="102"/>
      <c r="B130" s="106"/>
      <c r="C130" s="106"/>
      <c r="D130" s="107"/>
      <c r="E130" s="106"/>
      <c r="F130" s="108"/>
      <c r="G130" s="108"/>
      <c r="H130" s="109"/>
      <c r="I130" s="109"/>
      <c r="J130" s="34">
        <v>2</v>
      </c>
    </row>
    <row r="131" spans="1:10">
      <c r="A131" s="102"/>
      <c r="B131" s="44"/>
      <c r="C131" s="45"/>
      <c r="D131" s="45"/>
      <c r="E131" s="45"/>
      <c r="F131" s="46"/>
      <c r="G131" s="46"/>
      <c r="H131" s="60"/>
      <c r="I131" s="60"/>
      <c r="J131" s="34">
        <v>1</v>
      </c>
    </row>
    <row r="132" spans="1:10">
      <c r="A132" s="102"/>
      <c r="B132" s="106"/>
      <c r="C132" s="106"/>
      <c r="D132" s="107"/>
      <c r="E132" s="106"/>
      <c r="F132" s="108"/>
      <c r="G132" s="108"/>
      <c r="H132" s="109"/>
      <c r="I132" s="109"/>
      <c r="J132" s="34">
        <v>2</v>
      </c>
    </row>
    <row r="133" spans="1:10">
      <c r="A133" s="102"/>
      <c r="B133" s="44"/>
      <c r="C133" s="45"/>
      <c r="D133" s="45"/>
      <c r="E133" s="45"/>
      <c r="F133" s="46"/>
      <c r="G133" s="46"/>
      <c r="H133" s="60"/>
      <c r="I133" s="60"/>
      <c r="J133" s="34">
        <v>1</v>
      </c>
    </row>
    <row r="134" spans="1:10">
      <c r="A134" s="102"/>
      <c r="B134" s="106"/>
      <c r="C134" s="106"/>
      <c r="D134" s="107"/>
      <c r="E134" s="106"/>
      <c r="F134" s="108"/>
      <c r="G134" s="108"/>
      <c r="H134" s="109"/>
      <c r="I134" s="109"/>
      <c r="J134" s="34">
        <v>2</v>
      </c>
    </row>
    <row r="135" spans="1:10">
      <c r="A135" s="102"/>
      <c r="B135" s="44"/>
      <c r="C135" s="45"/>
      <c r="D135" s="45"/>
      <c r="E135" s="45"/>
      <c r="F135" s="46"/>
      <c r="G135" s="46"/>
      <c r="H135" s="60"/>
      <c r="I135" s="60"/>
      <c r="J135" s="34">
        <v>1</v>
      </c>
    </row>
    <row r="136" spans="1:10">
      <c r="A136" s="102"/>
      <c r="B136" s="106"/>
      <c r="C136" s="106"/>
      <c r="D136" s="107"/>
      <c r="E136" s="106"/>
      <c r="F136" s="108"/>
      <c r="G136" s="108"/>
      <c r="H136" s="109"/>
      <c r="I136" s="109"/>
      <c r="J136" s="34">
        <v>2</v>
      </c>
    </row>
    <row r="137" spans="1:10">
      <c r="A137" s="102"/>
      <c r="B137" s="44"/>
      <c r="C137" s="45"/>
      <c r="D137" s="45"/>
      <c r="E137" s="45"/>
      <c r="F137" s="46"/>
      <c r="G137" s="46"/>
      <c r="H137" s="60"/>
      <c r="I137" s="60"/>
      <c r="J137" s="34">
        <v>1</v>
      </c>
    </row>
    <row r="138" spans="1:10">
      <c r="A138" s="102"/>
      <c r="B138" s="106"/>
      <c r="C138" s="106"/>
      <c r="D138" s="107"/>
      <c r="E138" s="106"/>
      <c r="F138" s="108"/>
      <c r="G138" s="108"/>
      <c r="H138" s="109"/>
      <c r="I138" s="109"/>
      <c r="J138" s="34">
        <v>2</v>
      </c>
    </row>
    <row r="139" spans="1:10">
      <c r="A139" s="102"/>
      <c r="B139" s="44"/>
      <c r="C139" s="45"/>
      <c r="D139" s="45"/>
      <c r="E139" s="45"/>
      <c r="F139" s="46"/>
      <c r="G139" s="46"/>
      <c r="H139" s="60"/>
      <c r="I139" s="60"/>
      <c r="J139" s="34">
        <v>1</v>
      </c>
    </row>
    <row r="140" spans="1:10">
      <c r="A140" s="102"/>
      <c r="B140" s="106"/>
      <c r="C140" s="106"/>
      <c r="D140" s="107"/>
      <c r="E140" s="106"/>
      <c r="F140" s="108"/>
      <c r="G140" s="108"/>
      <c r="H140" s="109"/>
      <c r="I140" s="109"/>
      <c r="J140" s="34">
        <v>2</v>
      </c>
    </row>
    <row r="141" spans="1:10">
      <c r="A141" s="102"/>
      <c r="B141" s="44"/>
      <c r="C141" s="45"/>
      <c r="D141" s="45"/>
      <c r="E141" s="45"/>
      <c r="F141" s="46"/>
      <c r="G141" s="46"/>
      <c r="H141" s="60"/>
      <c r="I141" s="60"/>
      <c r="J141" s="34">
        <v>1</v>
      </c>
    </row>
    <row r="142" spans="1:10">
      <c r="A142" s="102"/>
      <c r="B142" s="106"/>
      <c r="C142" s="106"/>
      <c r="D142" s="107"/>
      <c r="E142" s="106"/>
      <c r="F142" s="108"/>
      <c r="G142" s="108"/>
      <c r="H142" s="109"/>
      <c r="I142" s="109"/>
      <c r="J142" s="34">
        <v>2</v>
      </c>
    </row>
    <row r="143" spans="1:10">
      <c r="A143" s="102"/>
      <c r="B143" s="44"/>
      <c r="C143" s="45"/>
      <c r="D143" s="45"/>
      <c r="E143" s="45"/>
      <c r="F143" s="46"/>
      <c r="G143" s="46"/>
      <c r="H143" s="60"/>
      <c r="I143" s="60"/>
      <c r="J143" s="34">
        <v>1</v>
      </c>
    </row>
    <row r="144" spans="1:10">
      <c r="A144" s="102"/>
      <c r="B144" s="106"/>
      <c r="C144" s="106"/>
      <c r="D144" s="107"/>
      <c r="E144" s="106"/>
      <c r="F144" s="108"/>
      <c r="G144" s="108"/>
      <c r="H144" s="109"/>
      <c r="I144" s="109"/>
      <c r="J144" s="34">
        <v>2</v>
      </c>
    </row>
    <row r="145" spans="1:13">
      <c r="A145" s="102"/>
      <c r="B145" s="44"/>
      <c r="C145" s="45"/>
      <c r="D145" s="45"/>
      <c r="E145" s="45"/>
      <c r="F145" s="46"/>
      <c r="G145" s="46"/>
      <c r="H145" s="60"/>
      <c r="I145" s="60"/>
      <c r="J145" s="34">
        <v>1</v>
      </c>
    </row>
    <row r="146" spans="1:13">
      <c r="A146" s="102"/>
      <c r="B146" s="106"/>
      <c r="C146" s="106"/>
      <c r="D146" s="107"/>
      <c r="E146" s="106"/>
      <c r="F146" s="108"/>
      <c r="G146" s="108"/>
      <c r="H146" s="109"/>
      <c r="I146" s="109"/>
      <c r="J146" s="34">
        <v>2</v>
      </c>
    </row>
    <row r="147" spans="1:13">
      <c r="A147" s="102"/>
      <c r="B147" s="44"/>
      <c r="C147" s="45"/>
      <c r="D147" s="45"/>
      <c r="E147" s="45"/>
      <c r="F147" s="46"/>
      <c r="G147" s="46"/>
      <c r="H147" s="60"/>
      <c r="I147" s="60"/>
      <c r="J147" s="34">
        <v>1</v>
      </c>
    </row>
    <row r="148" spans="1:13">
      <c r="B148" s="106"/>
      <c r="C148" s="106"/>
      <c r="D148" s="107"/>
      <c r="E148" s="106"/>
      <c r="F148" s="108"/>
      <c r="G148" s="108"/>
      <c r="H148" s="109">
        <f>IF(SUMIF(J4:J147,2,H4:H147)=0,0,J149)</f>
        <v>0</v>
      </c>
      <c r="I148" s="109"/>
    </row>
    <row r="149" spans="1:13">
      <c r="B149" s="61" t="s">
        <v>59</v>
      </c>
      <c r="C149" s="62">
        <f>COUNTIF(C4:C147,"&gt;0")</f>
        <v>0</v>
      </c>
      <c r="D149" s="63"/>
      <c r="E149" s="63"/>
      <c r="F149" s="61"/>
      <c r="G149" s="61"/>
      <c r="H149" s="155">
        <f>SUMIF(J4:J147,1,H4:H147)</f>
        <v>0</v>
      </c>
      <c r="I149" s="123">
        <f>SUMIF(J4:J147,1,I4:I147)</f>
        <v>0</v>
      </c>
      <c r="J149" s="113"/>
    </row>
    <row r="150" spans="1:13" ht="21" customHeight="1">
      <c r="A150" s="102"/>
      <c r="B150" s="117"/>
      <c r="C150" s="118"/>
      <c r="D150" s="119"/>
      <c r="E150" s="119"/>
      <c r="F150" s="117"/>
      <c r="G150" s="117"/>
      <c r="H150" s="130"/>
      <c r="I150" s="142" t="s">
        <v>132</v>
      </c>
      <c r="J150" s="111"/>
    </row>
    <row r="151" spans="1:13" ht="13.5" customHeight="1">
      <c r="B151" s="39" t="s">
        <v>103</v>
      </c>
      <c r="C151" s="39"/>
      <c r="D151" s="39"/>
      <c r="F151" s="39"/>
      <c r="G151" s="128" t="s">
        <v>106</v>
      </c>
      <c r="H151" s="128"/>
      <c r="I151" s="127"/>
    </row>
    <row r="152" spans="1:13">
      <c r="B152" s="128" t="s">
        <v>104</v>
      </c>
      <c r="C152" s="128" t="str">
        <f>"面積/(8*("&amp;入力リスト!W4&amp;"*面積^"&amp;入力リスト!X4&amp;"*K1)"</f>
        <v>面積/(8*(5.62*面積^0.42*K1)</v>
      </c>
      <c r="D152" s="128"/>
      <c r="G152" s="134" t="str">
        <f>入力リスト!S4&amp;"："&amp;入力リスト!T4</f>
        <v>地上：1</v>
      </c>
      <c r="H152" s="134" t="str">
        <f>入力リスト!S7&amp;"："&amp;入力リスト!T7</f>
        <v>点検車：1.2</v>
      </c>
      <c r="I152" s="128" t="str">
        <f>入力リスト!S10&amp;"："&amp;入力リスト!T10</f>
        <v>ドローン：1.2</v>
      </c>
    </row>
    <row r="153" spans="1:13" ht="18" customHeight="1">
      <c r="B153" s="128" t="s">
        <v>105</v>
      </c>
      <c r="C153" s="128" t="str">
        <f>"面積/(8*("&amp;入力リスト!W5&amp;"*面積^"&amp;入力リスト!X5&amp;"*K1)"</f>
        <v>面積/(8*(3.22*面積^0.56*K1)</v>
      </c>
      <c r="D153" s="128"/>
      <c r="G153" s="134" t="str">
        <f>入力リスト!S5&amp;"："&amp;入力リスト!T5</f>
        <v>リフト：0.9</v>
      </c>
      <c r="H153" s="134" t="str">
        <f>入力リスト!S8&amp;"："&amp;入力リスト!T8</f>
        <v>足場：1</v>
      </c>
      <c r="I153" s="128"/>
      <c r="K153" s="137"/>
      <c r="L153" s="138"/>
      <c r="M153" s="137"/>
    </row>
    <row r="154" spans="1:13">
      <c r="B154" s="128"/>
      <c r="C154" s="128"/>
      <c r="D154" s="128"/>
      <c r="G154" s="134" t="str">
        <f>入力リスト!S6&amp;"："&amp;入力リスト!T6</f>
        <v>梯子：0.9</v>
      </c>
      <c r="H154" s="134" t="str">
        <f>入力リスト!S9&amp;"："&amp;入力リスト!T9</f>
        <v>船上：1.2</v>
      </c>
      <c r="I154" s="128"/>
    </row>
    <row r="155" spans="1:13">
      <c r="B155" s="39" t="s">
        <v>125</v>
      </c>
      <c r="C155" s="39"/>
      <c r="D155" s="39"/>
      <c r="E155" s="39"/>
      <c r="F155" s="39"/>
      <c r="G155" s="128"/>
      <c r="H155" s="128"/>
      <c r="I155" s="128"/>
    </row>
    <row r="156" spans="1:13">
      <c r="B156" s="128" t="s">
        <v>128</v>
      </c>
      <c r="C156" s="128" t="str">
        <f>入力リスト!W9&amp;"*面積+"&amp;入力リスト!X9</f>
        <v>0.0037*面積+0.47</v>
      </c>
      <c r="D156" s="128"/>
      <c r="E156" s="128"/>
      <c r="F156" s="128"/>
      <c r="G156" s="133"/>
      <c r="H156" s="134"/>
      <c r="I156" s="134"/>
    </row>
    <row r="157" spans="1:13">
      <c r="B157" s="128" t="s">
        <v>129</v>
      </c>
      <c r="C157" s="128" t="str">
        <f>入力リスト!W10&amp;"*面積+"&amp;入力リスト!X10</f>
        <v>0.0016*面積+0.89</v>
      </c>
      <c r="D157" s="128"/>
      <c r="E157" s="128" t="s">
        <v>130</v>
      </c>
      <c r="F157" s="128"/>
      <c r="G157" s="133"/>
      <c r="H157" s="134"/>
      <c r="I157" s="134"/>
    </row>
  </sheetData>
  <mergeCells count="6">
    <mergeCell ref="B1:I1"/>
    <mergeCell ref="N1:N3"/>
    <mergeCell ref="J1:J3"/>
    <mergeCell ref="K1:K3"/>
    <mergeCell ref="L1:L3"/>
    <mergeCell ref="M1:M3"/>
  </mergeCells>
  <phoneticPr fontId="2"/>
  <conditionalFormatting sqref="B4:I150">
    <cfRule type="cellIs" dxfId="7" priority="2" stopIfTrue="1" operator="equal">
      <formula>0</formula>
    </cfRule>
  </conditionalFormatting>
  <conditionalFormatting sqref="B150:I150">
    <cfRule type="expression" dxfId="6" priority="1">
      <formula>0</formula>
    </cfRule>
  </conditionalFormatting>
  <dataValidations count="1">
    <dataValidation type="list" allowBlank="1" showInputMessage="1" showErrorMessage="1" sqref="G4:G150" xr:uid="{EEA652D3-E6DA-450C-A302-97E910D42BE0}">
      <formula1>$O$4:$O$10</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oddFooter>
    <firstHeader xml:space="preserve">&amp;R道路メンテナンス補助橋梁修繕工事
北安曇郡　白馬村　中込橋
</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19B47-56B5-4597-9626-543DA854E014}">
  <sheetPr>
    <tabColor rgb="FFFFFF00"/>
  </sheetPr>
  <dimension ref="A1:S160"/>
  <sheetViews>
    <sheetView view="pageBreakPreview" zoomScaleNormal="100" zoomScaleSheetLayoutView="100" workbookViewId="0">
      <selection activeCell="I149" sqref="I149"/>
    </sheetView>
  </sheetViews>
  <sheetFormatPr defaultRowHeight="13.5"/>
  <cols>
    <col min="1" max="1" width="6.125" bestFit="1" customWidth="1"/>
    <col min="2" max="2" width="26.25" customWidth="1"/>
    <col min="3" max="5" width="11.25" customWidth="1"/>
    <col min="6" max="6" width="22.5" customWidth="1"/>
    <col min="7" max="9" width="12.125" customWidth="1"/>
    <col min="10" max="10" width="8.75" customWidth="1"/>
    <col min="11" max="12" width="4" customWidth="1"/>
    <col min="13" max="15" width="7.5" customWidth="1"/>
    <col min="16" max="16" width="9.875" bestFit="1" customWidth="1"/>
    <col min="19" max="19" width="2.875" customWidth="1"/>
  </cols>
  <sheetData>
    <row r="1" spans="1:19" ht="20.25" customHeight="1">
      <c r="B1" s="173" t="s">
        <v>64</v>
      </c>
      <c r="C1" s="173"/>
      <c r="D1" s="173"/>
      <c r="E1" s="173"/>
      <c r="F1" s="173"/>
      <c r="G1" s="173"/>
      <c r="H1" s="173"/>
      <c r="I1" s="173"/>
      <c r="J1" s="173"/>
      <c r="K1" s="180"/>
      <c r="L1" s="174" t="s">
        <v>126</v>
      </c>
      <c r="M1" s="175"/>
      <c r="N1" s="175"/>
      <c r="O1" s="172"/>
      <c r="P1" s="172"/>
    </row>
    <row r="2" spans="1:19" ht="21" customHeight="1">
      <c r="B2" s="39"/>
      <c r="C2" s="39"/>
      <c r="D2" s="39"/>
      <c r="E2" s="39"/>
      <c r="F2" s="39"/>
      <c r="G2" s="39"/>
      <c r="H2" s="39"/>
      <c r="I2" s="141"/>
      <c r="J2" s="39"/>
      <c r="K2" s="180"/>
      <c r="L2" s="174"/>
      <c r="M2" s="175"/>
      <c r="N2" s="175"/>
      <c r="O2" s="172"/>
      <c r="P2" s="172"/>
    </row>
    <row r="3" spans="1:19" ht="33.75" customHeight="1">
      <c r="A3" t="s">
        <v>44</v>
      </c>
      <c r="B3" s="40" t="s">
        <v>51</v>
      </c>
      <c r="C3" s="115" t="s">
        <v>123</v>
      </c>
      <c r="D3" s="115" t="s">
        <v>122</v>
      </c>
      <c r="E3" s="115" t="s">
        <v>121</v>
      </c>
      <c r="F3" s="40" t="s">
        <v>31</v>
      </c>
      <c r="G3" s="115" t="s">
        <v>120</v>
      </c>
      <c r="H3" s="115" t="s">
        <v>119</v>
      </c>
      <c r="I3" s="115" t="s">
        <v>127</v>
      </c>
      <c r="J3" s="115" t="s">
        <v>124</v>
      </c>
      <c r="K3" s="180"/>
      <c r="L3" s="174"/>
      <c r="M3" s="175"/>
      <c r="N3" s="175"/>
      <c r="O3" s="172"/>
      <c r="P3" s="172"/>
    </row>
    <row r="4" spans="1:19" ht="16.5" customHeight="1">
      <c r="A4" s="102" t="str" cm="1">
        <f t="array" ref="A4:I143">_xlfn._xlws.FILTER(入力リスト!A4:I147,入力リスト!J4:J147=0,)</f>
        <v/>
      </c>
      <c r="B4" s="106">
        <v>0</v>
      </c>
      <c r="C4" s="106">
        <v>0</v>
      </c>
      <c r="D4" s="107">
        <v>0</v>
      </c>
      <c r="E4" s="106">
        <v>0</v>
      </c>
      <c r="F4" s="108">
        <v>0</v>
      </c>
      <c r="G4" s="108">
        <v>0</v>
      </c>
      <c r="H4" s="109">
        <v>0</v>
      </c>
      <c r="I4" s="109">
        <v>0</v>
      </c>
      <c r="J4" s="124"/>
      <c r="K4" s="34">
        <v>2</v>
      </c>
      <c r="Q4" s="33"/>
      <c r="R4" s="36"/>
      <c r="S4" s="36"/>
    </row>
    <row r="5" spans="1:19" ht="13.5" customHeight="1">
      <c r="A5" s="102">
        <v>0</v>
      </c>
      <c r="B5" s="44">
        <v>0</v>
      </c>
      <c r="C5" s="45">
        <v>0</v>
      </c>
      <c r="D5" s="45">
        <v>0</v>
      </c>
      <c r="E5" s="45">
        <v>0</v>
      </c>
      <c r="F5" s="46">
        <v>0</v>
      </c>
      <c r="G5" s="46">
        <v>0</v>
      </c>
      <c r="H5" s="60">
        <v>0</v>
      </c>
      <c r="I5" s="60">
        <v>0</v>
      </c>
      <c r="J5" s="78" t="str">
        <f>IF(C5=0,"",IF(C5&lt;10,"該当",""))</f>
        <v/>
      </c>
      <c r="K5" s="34">
        <v>1</v>
      </c>
      <c r="L5" t="str">
        <f>IF(C5=0,"",IF(C5&lt;10,1,2))</f>
        <v/>
      </c>
      <c r="Q5" s="33"/>
      <c r="R5" s="36"/>
      <c r="S5" s="36"/>
    </row>
    <row r="6" spans="1:19" ht="13.5" customHeight="1">
      <c r="A6" s="102" t="str">
        <v/>
      </c>
      <c r="B6" s="106">
        <v>0</v>
      </c>
      <c r="C6" s="106">
        <v>0</v>
      </c>
      <c r="D6" s="107">
        <v>0</v>
      </c>
      <c r="E6" s="106">
        <v>0</v>
      </c>
      <c r="F6" s="108">
        <v>0</v>
      </c>
      <c r="G6" s="108">
        <v>0</v>
      </c>
      <c r="H6" s="109">
        <v>0</v>
      </c>
      <c r="I6" s="109">
        <v>0</v>
      </c>
      <c r="J6" s="124"/>
      <c r="K6" s="34">
        <v>2</v>
      </c>
      <c r="Q6" s="33"/>
      <c r="R6" s="36"/>
      <c r="S6" s="36"/>
    </row>
    <row r="7" spans="1:19" ht="13.5" customHeight="1">
      <c r="A7" s="102">
        <v>0</v>
      </c>
      <c r="B7" s="44">
        <v>0</v>
      </c>
      <c r="C7" s="45">
        <v>0</v>
      </c>
      <c r="D7" s="45">
        <v>0</v>
      </c>
      <c r="E7" s="45">
        <v>0</v>
      </c>
      <c r="F7" s="46">
        <v>0</v>
      </c>
      <c r="G7" s="46">
        <v>0</v>
      </c>
      <c r="H7" s="60">
        <v>0</v>
      </c>
      <c r="I7" s="60">
        <v>0</v>
      </c>
      <c r="J7" s="78" t="str">
        <f t="shared" ref="J7" si="0">IF(C7=0,"",IF(C7&lt;10,"該当",""))</f>
        <v/>
      </c>
      <c r="K7" s="34">
        <v>1</v>
      </c>
      <c r="L7" t="str">
        <f t="shared" ref="L7" si="1">IF(C7=0,"",IF(C7&lt;10,1,2))</f>
        <v/>
      </c>
      <c r="Q7" s="33"/>
      <c r="R7" s="36"/>
      <c r="S7" s="36"/>
    </row>
    <row r="8" spans="1:19" ht="13.5" customHeight="1">
      <c r="A8" s="102" t="str">
        <v/>
      </c>
      <c r="B8" s="106">
        <v>0</v>
      </c>
      <c r="C8" s="106">
        <v>0</v>
      </c>
      <c r="D8" s="107">
        <v>0</v>
      </c>
      <c r="E8" s="106">
        <v>0</v>
      </c>
      <c r="F8" s="108">
        <v>0</v>
      </c>
      <c r="G8" s="108">
        <v>0</v>
      </c>
      <c r="H8" s="109">
        <v>0</v>
      </c>
      <c r="I8" s="109">
        <v>0</v>
      </c>
      <c r="J8" s="124"/>
      <c r="K8" s="34">
        <v>2</v>
      </c>
      <c r="Q8" s="33"/>
      <c r="R8" s="36"/>
      <c r="S8" s="36"/>
    </row>
    <row r="9" spans="1:19" ht="13.5" customHeight="1">
      <c r="A9" s="102">
        <v>0</v>
      </c>
      <c r="B9" s="44">
        <v>0</v>
      </c>
      <c r="C9" s="45">
        <v>0</v>
      </c>
      <c r="D9" s="45">
        <v>0</v>
      </c>
      <c r="E9" s="45">
        <v>0</v>
      </c>
      <c r="F9" s="46">
        <v>0</v>
      </c>
      <c r="G9" s="46">
        <v>0</v>
      </c>
      <c r="H9" s="60">
        <v>0</v>
      </c>
      <c r="I9" s="60">
        <v>0</v>
      </c>
      <c r="J9" s="78" t="str">
        <f t="shared" ref="J9" si="2">IF(C9=0,"",IF(C9&lt;10,"該当",""))</f>
        <v/>
      </c>
      <c r="K9" s="34">
        <v>1</v>
      </c>
      <c r="L9" t="str">
        <f t="shared" ref="L9" si="3">IF(C9=0,"",IF(C9&lt;10,1,2))</f>
        <v/>
      </c>
      <c r="Q9" s="33"/>
      <c r="R9" s="36"/>
      <c r="S9" s="36"/>
    </row>
    <row r="10" spans="1:19" ht="13.5" customHeight="1">
      <c r="A10" s="102" t="str">
        <v/>
      </c>
      <c r="B10" s="106">
        <v>0</v>
      </c>
      <c r="C10" s="106">
        <v>0</v>
      </c>
      <c r="D10" s="107">
        <v>0</v>
      </c>
      <c r="E10" s="106">
        <v>0</v>
      </c>
      <c r="F10" s="108">
        <v>0</v>
      </c>
      <c r="G10" s="108">
        <v>0</v>
      </c>
      <c r="H10" s="109">
        <v>0</v>
      </c>
      <c r="I10" s="109">
        <v>0</v>
      </c>
      <c r="J10" s="124"/>
      <c r="K10" s="34">
        <v>2</v>
      </c>
      <c r="Q10" s="33"/>
      <c r="R10" s="36"/>
      <c r="S10" s="33"/>
    </row>
    <row r="11" spans="1:19" ht="13.5" customHeight="1">
      <c r="A11" s="102">
        <v>0</v>
      </c>
      <c r="B11" s="44">
        <v>0</v>
      </c>
      <c r="C11" s="45">
        <v>0</v>
      </c>
      <c r="D11" s="45">
        <v>0</v>
      </c>
      <c r="E11" s="45">
        <v>0</v>
      </c>
      <c r="F11" s="46">
        <v>0</v>
      </c>
      <c r="G11" s="46">
        <v>0</v>
      </c>
      <c r="H11" s="60">
        <v>0</v>
      </c>
      <c r="I11" s="60">
        <v>0</v>
      </c>
      <c r="J11" s="78" t="str">
        <f t="shared" ref="J11" si="4">IF(C11=0,"",IF(C11&lt;10,"該当",""))</f>
        <v/>
      </c>
      <c r="K11" s="34">
        <v>1</v>
      </c>
      <c r="L11" t="str">
        <f t="shared" ref="L11" si="5">IF(C11=0,"",IF(C11&lt;10,1,2))</f>
        <v/>
      </c>
    </row>
    <row r="12" spans="1:19" ht="13.5" customHeight="1">
      <c r="A12" s="102" t="str">
        <v/>
      </c>
      <c r="B12" s="106">
        <v>0</v>
      </c>
      <c r="C12" s="106">
        <v>0</v>
      </c>
      <c r="D12" s="107">
        <v>0</v>
      </c>
      <c r="E12" s="106">
        <v>0</v>
      </c>
      <c r="F12" s="108">
        <v>0</v>
      </c>
      <c r="G12" s="108">
        <v>0</v>
      </c>
      <c r="H12" s="109">
        <v>0</v>
      </c>
      <c r="I12" s="109">
        <v>0</v>
      </c>
      <c r="J12" s="124"/>
      <c r="K12" s="34">
        <v>2</v>
      </c>
    </row>
    <row r="13" spans="1:19" ht="13.5" customHeight="1">
      <c r="A13" s="102">
        <v>0</v>
      </c>
      <c r="B13" s="44">
        <v>0</v>
      </c>
      <c r="C13" s="45">
        <v>0</v>
      </c>
      <c r="D13" s="45">
        <v>0</v>
      </c>
      <c r="E13" s="45">
        <v>0</v>
      </c>
      <c r="F13" s="46">
        <v>0</v>
      </c>
      <c r="G13" s="46">
        <v>0</v>
      </c>
      <c r="H13" s="60">
        <v>0</v>
      </c>
      <c r="I13" s="60">
        <v>0</v>
      </c>
      <c r="J13" s="78" t="str">
        <f t="shared" ref="J13" si="6">IF(C13=0,"",IF(C13&lt;10,"該当",""))</f>
        <v/>
      </c>
      <c r="K13" s="34">
        <v>1</v>
      </c>
      <c r="L13" t="str">
        <f t="shared" ref="L13" si="7">IF(C13=0,"",IF(C13&lt;10,1,2))</f>
        <v/>
      </c>
    </row>
    <row r="14" spans="1:19" ht="13.5" customHeight="1">
      <c r="A14" s="102" t="str">
        <v/>
      </c>
      <c r="B14" s="106">
        <v>0</v>
      </c>
      <c r="C14" s="106">
        <v>0</v>
      </c>
      <c r="D14" s="107">
        <v>0</v>
      </c>
      <c r="E14" s="106">
        <v>0</v>
      </c>
      <c r="F14" s="108">
        <v>0</v>
      </c>
      <c r="G14" s="108">
        <v>0</v>
      </c>
      <c r="H14" s="109">
        <v>0</v>
      </c>
      <c r="I14" s="109">
        <v>0</v>
      </c>
      <c r="J14" s="124"/>
      <c r="K14" s="34">
        <v>2</v>
      </c>
    </row>
    <row r="15" spans="1:19" ht="13.5" customHeight="1">
      <c r="A15" s="102">
        <v>0</v>
      </c>
      <c r="B15" s="44">
        <v>0</v>
      </c>
      <c r="C15" s="45">
        <v>0</v>
      </c>
      <c r="D15" s="45">
        <v>0</v>
      </c>
      <c r="E15" s="45">
        <v>0</v>
      </c>
      <c r="F15" s="46">
        <v>0</v>
      </c>
      <c r="G15" s="46">
        <v>0</v>
      </c>
      <c r="H15" s="60">
        <v>0</v>
      </c>
      <c r="I15" s="60">
        <v>0</v>
      </c>
      <c r="J15" s="78" t="str">
        <f t="shared" ref="J15" si="8">IF(C15=0,"",IF(C15&lt;10,"該当",""))</f>
        <v/>
      </c>
      <c r="K15" s="34">
        <v>1</v>
      </c>
      <c r="L15" t="str">
        <f t="shared" ref="L15" si="9">IF(C15=0,"",IF(C15&lt;10,1,2))</f>
        <v/>
      </c>
    </row>
    <row r="16" spans="1:19" ht="13.5" customHeight="1">
      <c r="A16" s="102" t="str">
        <v/>
      </c>
      <c r="B16" s="106">
        <v>0</v>
      </c>
      <c r="C16" s="106">
        <v>0</v>
      </c>
      <c r="D16" s="107">
        <v>0</v>
      </c>
      <c r="E16" s="106">
        <v>0</v>
      </c>
      <c r="F16" s="108">
        <v>0</v>
      </c>
      <c r="G16" s="108">
        <v>0</v>
      </c>
      <c r="H16" s="109">
        <v>0</v>
      </c>
      <c r="I16" s="109">
        <v>0</v>
      </c>
      <c r="J16" s="124"/>
      <c r="K16" s="34">
        <v>2</v>
      </c>
    </row>
    <row r="17" spans="1:12" ht="13.5" customHeight="1">
      <c r="A17" s="102">
        <v>0</v>
      </c>
      <c r="B17" s="44">
        <v>0</v>
      </c>
      <c r="C17" s="45">
        <v>0</v>
      </c>
      <c r="D17" s="45">
        <v>0</v>
      </c>
      <c r="E17" s="45">
        <v>0</v>
      </c>
      <c r="F17" s="46">
        <v>0</v>
      </c>
      <c r="G17" s="46">
        <v>0</v>
      </c>
      <c r="H17" s="60">
        <v>0</v>
      </c>
      <c r="I17" s="60">
        <v>0</v>
      </c>
      <c r="J17" s="78" t="str">
        <f t="shared" ref="J17" si="10">IF(C17=0,"",IF(C17&lt;10,"該当",""))</f>
        <v/>
      </c>
      <c r="K17" s="34">
        <v>1</v>
      </c>
      <c r="L17" t="str">
        <f t="shared" ref="L17" si="11">IF(C17=0,"",IF(C17&lt;10,1,2))</f>
        <v/>
      </c>
    </row>
    <row r="18" spans="1:12" ht="13.5" customHeight="1">
      <c r="A18" s="102" t="str">
        <v/>
      </c>
      <c r="B18" s="106">
        <v>0</v>
      </c>
      <c r="C18" s="106">
        <v>0</v>
      </c>
      <c r="D18" s="107">
        <v>0</v>
      </c>
      <c r="E18" s="106">
        <v>0</v>
      </c>
      <c r="F18" s="108">
        <v>0</v>
      </c>
      <c r="G18" s="108">
        <v>0</v>
      </c>
      <c r="H18" s="109">
        <v>0</v>
      </c>
      <c r="I18" s="109">
        <v>0</v>
      </c>
      <c r="J18" s="124"/>
      <c r="K18" s="34">
        <v>2</v>
      </c>
    </row>
    <row r="19" spans="1:12" ht="13.5" customHeight="1">
      <c r="A19" s="102">
        <v>0</v>
      </c>
      <c r="B19" s="44">
        <v>0</v>
      </c>
      <c r="C19" s="45">
        <v>0</v>
      </c>
      <c r="D19" s="45">
        <v>0</v>
      </c>
      <c r="E19" s="45">
        <v>0</v>
      </c>
      <c r="F19" s="46">
        <v>0</v>
      </c>
      <c r="G19" s="46">
        <v>0</v>
      </c>
      <c r="H19" s="60">
        <v>0</v>
      </c>
      <c r="I19" s="60">
        <v>0</v>
      </c>
      <c r="J19" s="78" t="str">
        <f t="shared" ref="J19" si="12">IF(C19=0,"",IF(C19&lt;10,"該当",""))</f>
        <v/>
      </c>
      <c r="K19" s="34">
        <v>1</v>
      </c>
      <c r="L19" t="str">
        <f t="shared" ref="L19" si="13">IF(C19=0,"",IF(C19&lt;10,1,2))</f>
        <v/>
      </c>
    </row>
    <row r="20" spans="1:12" ht="13.5" customHeight="1">
      <c r="A20" s="102" t="str">
        <v/>
      </c>
      <c r="B20" s="106">
        <v>0</v>
      </c>
      <c r="C20" s="106">
        <v>0</v>
      </c>
      <c r="D20" s="107">
        <v>0</v>
      </c>
      <c r="E20" s="106">
        <v>0</v>
      </c>
      <c r="F20" s="108">
        <v>0</v>
      </c>
      <c r="G20" s="108">
        <v>0</v>
      </c>
      <c r="H20" s="109">
        <v>0</v>
      </c>
      <c r="I20" s="109">
        <v>0</v>
      </c>
      <c r="J20" s="124"/>
      <c r="K20" s="34">
        <v>2</v>
      </c>
    </row>
    <row r="21" spans="1:12" ht="13.5" customHeight="1">
      <c r="A21" s="102">
        <v>0</v>
      </c>
      <c r="B21" s="44">
        <v>0</v>
      </c>
      <c r="C21" s="45">
        <v>0</v>
      </c>
      <c r="D21" s="45">
        <v>0</v>
      </c>
      <c r="E21" s="45">
        <v>0</v>
      </c>
      <c r="F21" s="46">
        <v>0</v>
      </c>
      <c r="G21" s="46">
        <v>0</v>
      </c>
      <c r="H21" s="60">
        <v>0</v>
      </c>
      <c r="I21" s="60">
        <v>0</v>
      </c>
      <c r="J21" s="78" t="str">
        <f t="shared" ref="J21" si="14">IF(C21=0,"",IF(C21&lt;10,"該当",""))</f>
        <v/>
      </c>
      <c r="K21" s="34">
        <v>1</v>
      </c>
      <c r="L21" t="str">
        <f t="shared" ref="L21" si="15">IF(C21=0,"",IF(C21&lt;10,1,2))</f>
        <v/>
      </c>
    </row>
    <row r="22" spans="1:12" ht="13.5" customHeight="1">
      <c r="A22" s="102" t="str">
        <v/>
      </c>
      <c r="B22" s="106">
        <v>0</v>
      </c>
      <c r="C22" s="106">
        <v>0</v>
      </c>
      <c r="D22" s="107">
        <v>0</v>
      </c>
      <c r="E22" s="106">
        <v>0</v>
      </c>
      <c r="F22" s="108">
        <v>0</v>
      </c>
      <c r="G22" s="108">
        <v>0</v>
      </c>
      <c r="H22" s="109">
        <v>0</v>
      </c>
      <c r="I22" s="109">
        <v>0</v>
      </c>
      <c r="J22" s="124"/>
      <c r="K22" s="34">
        <v>2</v>
      </c>
    </row>
    <row r="23" spans="1:12" ht="13.5" customHeight="1">
      <c r="A23" s="102">
        <v>0</v>
      </c>
      <c r="B23" s="44">
        <v>0</v>
      </c>
      <c r="C23" s="45">
        <v>0</v>
      </c>
      <c r="D23" s="45">
        <v>0</v>
      </c>
      <c r="E23" s="45">
        <v>0</v>
      </c>
      <c r="F23" s="46">
        <v>0</v>
      </c>
      <c r="G23" s="46">
        <v>0</v>
      </c>
      <c r="H23" s="60">
        <v>0</v>
      </c>
      <c r="I23" s="60">
        <v>0</v>
      </c>
      <c r="J23" s="78" t="str">
        <f t="shared" ref="J23" si="16">IF(C23=0,"",IF(C23&lt;10,"該当",""))</f>
        <v/>
      </c>
      <c r="K23" s="34">
        <v>1</v>
      </c>
      <c r="L23" t="str">
        <f t="shared" ref="L23" si="17">IF(C23=0,"",IF(C23&lt;10,1,2))</f>
        <v/>
      </c>
    </row>
    <row r="24" spans="1:12" ht="13.5" customHeight="1">
      <c r="A24" s="102" t="str">
        <v/>
      </c>
      <c r="B24" s="106">
        <v>0</v>
      </c>
      <c r="C24" s="106">
        <v>0</v>
      </c>
      <c r="D24" s="107">
        <v>0</v>
      </c>
      <c r="E24" s="106">
        <v>0</v>
      </c>
      <c r="F24" s="108">
        <v>0</v>
      </c>
      <c r="G24" s="108">
        <v>0</v>
      </c>
      <c r="H24" s="109">
        <v>0</v>
      </c>
      <c r="I24" s="109">
        <v>0</v>
      </c>
      <c r="J24" s="124"/>
      <c r="K24" s="34">
        <v>2</v>
      </c>
    </row>
    <row r="25" spans="1:12" ht="13.5" customHeight="1">
      <c r="A25" s="102">
        <v>0</v>
      </c>
      <c r="B25" s="44">
        <v>0</v>
      </c>
      <c r="C25" s="45">
        <v>0</v>
      </c>
      <c r="D25" s="45">
        <v>0</v>
      </c>
      <c r="E25" s="45">
        <v>0</v>
      </c>
      <c r="F25" s="46">
        <v>0</v>
      </c>
      <c r="G25" s="46">
        <v>0</v>
      </c>
      <c r="H25" s="60">
        <v>0</v>
      </c>
      <c r="I25" s="60">
        <v>0</v>
      </c>
      <c r="J25" s="78" t="str">
        <f t="shared" ref="J25" si="18">IF(C25=0,"",IF(C25&lt;10,"該当",""))</f>
        <v/>
      </c>
      <c r="K25" s="34">
        <v>1</v>
      </c>
      <c r="L25" t="str">
        <f t="shared" ref="L25" si="19">IF(C25=0,"",IF(C25&lt;10,1,2))</f>
        <v/>
      </c>
    </row>
    <row r="26" spans="1:12" ht="13.5" customHeight="1">
      <c r="A26" s="102" t="str">
        <v/>
      </c>
      <c r="B26" s="106">
        <v>0</v>
      </c>
      <c r="C26" s="106">
        <v>0</v>
      </c>
      <c r="D26" s="107">
        <v>0</v>
      </c>
      <c r="E26" s="106">
        <v>0</v>
      </c>
      <c r="F26" s="108">
        <v>0</v>
      </c>
      <c r="G26" s="108">
        <v>0</v>
      </c>
      <c r="H26" s="109">
        <v>0</v>
      </c>
      <c r="I26" s="109">
        <v>0</v>
      </c>
      <c r="J26" s="124"/>
      <c r="K26" s="34">
        <v>2</v>
      </c>
    </row>
    <row r="27" spans="1:12" ht="13.5" customHeight="1">
      <c r="A27" s="102">
        <v>0</v>
      </c>
      <c r="B27" s="44">
        <v>0</v>
      </c>
      <c r="C27" s="45">
        <v>0</v>
      </c>
      <c r="D27" s="45">
        <v>0</v>
      </c>
      <c r="E27" s="45">
        <v>0</v>
      </c>
      <c r="F27" s="46">
        <v>0</v>
      </c>
      <c r="G27" s="46">
        <v>0</v>
      </c>
      <c r="H27" s="60">
        <v>0</v>
      </c>
      <c r="I27" s="60">
        <v>0</v>
      </c>
      <c r="J27" s="78" t="str">
        <f t="shared" ref="J27" si="20">IF(C27=0,"",IF(C27&lt;10,"該当",""))</f>
        <v/>
      </c>
      <c r="K27" s="34">
        <v>1</v>
      </c>
      <c r="L27" t="str">
        <f t="shared" ref="L27" si="21">IF(C27=0,"",IF(C27&lt;10,1,2))</f>
        <v/>
      </c>
    </row>
    <row r="28" spans="1:12" ht="13.5" customHeight="1">
      <c r="A28" s="102" t="str">
        <v/>
      </c>
      <c r="B28" s="106">
        <v>0</v>
      </c>
      <c r="C28" s="106">
        <v>0</v>
      </c>
      <c r="D28" s="107">
        <v>0</v>
      </c>
      <c r="E28" s="106">
        <v>0</v>
      </c>
      <c r="F28" s="108">
        <v>0</v>
      </c>
      <c r="G28" s="108">
        <v>0</v>
      </c>
      <c r="H28" s="109">
        <v>0</v>
      </c>
      <c r="I28" s="109">
        <v>0</v>
      </c>
      <c r="J28" s="124"/>
      <c r="K28" s="34">
        <v>2</v>
      </c>
    </row>
    <row r="29" spans="1:12" ht="13.5" customHeight="1">
      <c r="A29" s="102">
        <v>0</v>
      </c>
      <c r="B29" s="44">
        <v>0</v>
      </c>
      <c r="C29" s="45">
        <v>0</v>
      </c>
      <c r="D29" s="45">
        <v>0</v>
      </c>
      <c r="E29" s="45">
        <v>0</v>
      </c>
      <c r="F29" s="46">
        <v>0</v>
      </c>
      <c r="G29" s="46">
        <v>0</v>
      </c>
      <c r="H29" s="60">
        <v>0</v>
      </c>
      <c r="I29" s="60">
        <v>0</v>
      </c>
      <c r="J29" s="78" t="str">
        <f t="shared" ref="J29" si="22">IF(C29=0,"",IF(C29&lt;10,"該当",""))</f>
        <v/>
      </c>
      <c r="K29" s="34">
        <v>1</v>
      </c>
      <c r="L29" t="str">
        <f t="shared" ref="L29" si="23">IF(C29=0,"",IF(C29&lt;10,1,2))</f>
        <v/>
      </c>
    </row>
    <row r="30" spans="1:12" ht="13.5" customHeight="1">
      <c r="A30" s="102" t="str">
        <v/>
      </c>
      <c r="B30" s="106">
        <v>0</v>
      </c>
      <c r="C30" s="106">
        <v>0</v>
      </c>
      <c r="D30" s="107">
        <v>0</v>
      </c>
      <c r="E30" s="106">
        <v>0</v>
      </c>
      <c r="F30" s="108">
        <v>0</v>
      </c>
      <c r="G30" s="108">
        <v>0</v>
      </c>
      <c r="H30" s="109">
        <v>0</v>
      </c>
      <c r="I30" s="109">
        <v>0</v>
      </c>
      <c r="J30" s="124"/>
      <c r="K30" s="34">
        <v>2</v>
      </c>
    </row>
    <row r="31" spans="1:12" ht="13.5" customHeight="1">
      <c r="A31" s="102">
        <v>0</v>
      </c>
      <c r="B31" s="44">
        <v>0</v>
      </c>
      <c r="C31" s="45">
        <v>0</v>
      </c>
      <c r="D31" s="45">
        <v>0</v>
      </c>
      <c r="E31" s="45">
        <v>0</v>
      </c>
      <c r="F31" s="46">
        <v>0</v>
      </c>
      <c r="G31" s="46">
        <v>0</v>
      </c>
      <c r="H31" s="60">
        <v>0</v>
      </c>
      <c r="I31" s="60">
        <v>0</v>
      </c>
      <c r="J31" s="78" t="str">
        <f t="shared" ref="J31" si="24">IF(C31=0,"",IF(C31&lt;10,"該当",""))</f>
        <v/>
      </c>
      <c r="K31" s="34">
        <v>1</v>
      </c>
      <c r="L31" t="str">
        <f t="shared" ref="L31" si="25">IF(C31=0,"",IF(C31&lt;10,1,2))</f>
        <v/>
      </c>
    </row>
    <row r="32" spans="1:12" ht="13.5" customHeight="1">
      <c r="A32" s="102" t="str">
        <v/>
      </c>
      <c r="B32" s="106">
        <v>0</v>
      </c>
      <c r="C32" s="106">
        <v>0</v>
      </c>
      <c r="D32" s="107">
        <v>0</v>
      </c>
      <c r="E32" s="106">
        <v>0</v>
      </c>
      <c r="F32" s="108">
        <v>0</v>
      </c>
      <c r="G32" s="108">
        <v>0</v>
      </c>
      <c r="H32" s="109">
        <v>0</v>
      </c>
      <c r="I32" s="109">
        <v>0</v>
      </c>
      <c r="J32" s="124"/>
      <c r="K32" s="34">
        <v>2</v>
      </c>
    </row>
    <row r="33" spans="1:12" ht="13.5" customHeight="1">
      <c r="A33" s="102">
        <v>0</v>
      </c>
      <c r="B33" s="44">
        <v>0</v>
      </c>
      <c r="C33" s="45">
        <v>0</v>
      </c>
      <c r="D33" s="45">
        <v>0</v>
      </c>
      <c r="E33" s="45">
        <v>0</v>
      </c>
      <c r="F33" s="46">
        <v>0</v>
      </c>
      <c r="G33" s="46">
        <v>0</v>
      </c>
      <c r="H33" s="60">
        <v>0</v>
      </c>
      <c r="I33" s="60">
        <v>0</v>
      </c>
      <c r="J33" s="78" t="str">
        <f t="shared" ref="J33" si="26">IF(C33=0,"",IF(C33&lt;10,"該当",""))</f>
        <v/>
      </c>
      <c r="K33" s="34">
        <v>1</v>
      </c>
      <c r="L33" t="str">
        <f t="shared" ref="L33" si="27">IF(C33=0,"",IF(C33&lt;10,1,2))</f>
        <v/>
      </c>
    </row>
    <row r="34" spans="1:12" ht="13.5" customHeight="1">
      <c r="A34" s="102" t="str">
        <v/>
      </c>
      <c r="B34" s="106">
        <v>0</v>
      </c>
      <c r="C34" s="106">
        <v>0</v>
      </c>
      <c r="D34" s="107">
        <v>0</v>
      </c>
      <c r="E34" s="106">
        <v>0</v>
      </c>
      <c r="F34" s="108">
        <v>0</v>
      </c>
      <c r="G34" s="108">
        <v>0</v>
      </c>
      <c r="H34" s="109">
        <v>0</v>
      </c>
      <c r="I34" s="109">
        <v>0</v>
      </c>
      <c r="J34" s="124"/>
      <c r="K34" s="34">
        <v>2</v>
      </c>
    </row>
    <row r="35" spans="1:12" ht="13.5" customHeight="1">
      <c r="A35" s="102">
        <v>0</v>
      </c>
      <c r="B35" s="44">
        <v>0</v>
      </c>
      <c r="C35" s="45">
        <v>0</v>
      </c>
      <c r="D35" s="45">
        <v>0</v>
      </c>
      <c r="E35" s="45">
        <v>0</v>
      </c>
      <c r="F35" s="46">
        <v>0</v>
      </c>
      <c r="G35" s="46">
        <v>0</v>
      </c>
      <c r="H35" s="60">
        <v>0</v>
      </c>
      <c r="I35" s="60">
        <v>0</v>
      </c>
      <c r="J35" s="78" t="str">
        <f t="shared" ref="J35" si="28">IF(C35=0,"",IF(C35&lt;10,"該当",""))</f>
        <v/>
      </c>
      <c r="K35" s="34">
        <v>1</v>
      </c>
      <c r="L35" t="str">
        <f t="shared" ref="L35" si="29">IF(C35=0,"",IF(C35&lt;10,1,2))</f>
        <v/>
      </c>
    </row>
    <row r="36" spans="1:12" ht="13.5" customHeight="1">
      <c r="A36" s="102" t="str">
        <v/>
      </c>
      <c r="B36" s="106">
        <v>0</v>
      </c>
      <c r="C36" s="106">
        <v>0</v>
      </c>
      <c r="D36" s="107">
        <v>0</v>
      </c>
      <c r="E36" s="106">
        <v>0</v>
      </c>
      <c r="F36" s="108">
        <v>0</v>
      </c>
      <c r="G36" s="108">
        <v>0</v>
      </c>
      <c r="H36" s="109">
        <v>0</v>
      </c>
      <c r="I36" s="109">
        <v>0</v>
      </c>
      <c r="J36" s="124"/>
      <c r="K36" s="34">
        <v>2</v>
      </c>
    </row>
    <row r="37" spans="1:12" ht="13.5" customHeight="1">
      <c r="A37" s="102">
        <v>0</v>
      </c>
      <c r="B37" s="44">
        <v>0</v>
      </c>
      <c r="C37" s="45">
        <v>0</v>
      </c>
      <c r="D37" s="45">
        <v>0</v>
      </c>
      <c r="E37" s="45">
        <v>0</v>
      </c>
      <c r="F37" s="46">
        <v>0</v>
      </c>
      <c r="G37" s="46">
        <v>0</v>
      </c>
      <c r="H37" s="60">
        <v>0</v>
      </c>
      <c r="I37" s="60">
        <v>0</v>
      </c>
      <c r="J37" s="78" t="str">
        <f t="shared" ref="J37" si="30">IF(C37=0,"",IF(C37&lt;10,"該当",""))</f>
        <v/>
      </c>
      <c r="K37" s="34">
        <v>1</v>
      </c>
      <c r="L37" t="str">
        <f t="shared" ref="L37" si="31">IF(C37=0,"",IF(C37&lt;10,1,2))</f>
        <v/>
      </c>
    </row>
    <row r="38" spans="1:12" ht="13.5" customHeight="1">
      <c r="A38" s="102" t="str">
        <v/>
      </c>
      <c r="B38" s="106">
        <v>0</v>
      </c>
      <c r="C38" s="106">
        <v>0</v>
      </c>
      <c r="D38" s="107">
        <v>0</v>
      </c>
      <c r="E38" s="106">
        <v>0</v>
      </c>
      <c r="F38" s="108">
        <v>0</v>
      </c>
      <c r="G38" s="108">
        <v>0</v>
      </c>
      <c r="H38" s="109">
        <v>0</v>
      </c>
      <c r="I38" s="109">
        <v>0</v>
      </c>
      <c r="J38" s="124"/>
      <c r="K38" s="34">
        <v>2</v>
      </c>
    </row>
    <row r="39" spans="1:12" ht="13.5" customHeight="1">
      <c r="A39" s="102">
        <v>0</v>
      </c>
      <c r="B39" s="44">
        <v>0</v>
      </c>
      <c r="C39" s="45">
        <v>0</v>
      </c>
      <c r="D39" s="45">
        <v>0</v>
      </c>
      <c r="E39" s="45">
        <v>0</v>
      </c>
      <c r="F39" s="46">
        <v>0</v>
      </c>
      <c r="G39" s="46">
        <v>0</v>
      </c>
      <c r="H39" s="60">
        <v>0</v>
      </c>
      <c r="I39" s="60">
        <v>0</v>
      </c>
      <c r="J39" s="78" t="str">
        <f t="shared" ref="J39" si="32">IF(C39=0,"",IF(C39&lt;10,"該当",""))</f>
        <v/>
      </c>
      <c r="K39" s="34">
        <v>1</v>
      </c>
      <c r="L39" t="str">
        <f t="shared" ref="L39" si="33">IF(C39=0,"",IF(C39&lt;10,1,2))</f>
        <v/>
      </c>
    </row>
    <row r="40" spans="1:12" ht="13.5" customHeight="1">
      <c r="A40" s="102" t="str">
        <v/>
      </c>
      <c r="B40" s="106">
        <v>0</v>
      </c>
      <c r="C40" s="106">
        <v>0</v>
      </c>
      <c r="D40" s="107">
        <v>0</v>
      </c>
      <c r="E40" s="106">
        <v>0</v>
      </c>
      <c r="F40" s="108">
        <v>0</v>
      </c>
      <c r="G40" s="108">
        <v>0</v>
      </c>
      <c r="H40" s="109">
        <v>0</v>
      </c>
      <c r="I40" s="109">
        <v>0</v>
      </c>
      <c r="J40" s="124"/>
      <c r="K40" s="34">
        <v>2</v>
      </c>
    </row>
    <row r="41" spans="1:12" ht="13.5" customHeight="1">
      <c r="A41" s="102">
        <v>0</v>
      </c>
      <c r="B41" s="44">
        <v>0</v>
      </c>
      <c r="C41" s="45">
        <v>0</v>
      </c>
      <c r="D41" s="45">
        <v>0</v>
      </c>
      <c r="E41" s="45">
        <v>0</v>
      </c>
      <c r="F41" s="46">
        <v>0</v>
      </c>
      <c r="G41" s="46">
        <v>0</v>
      </c>
      <c r="H41" s="60">
        <v>0</v>
      </c>
      <c r="I41" s="60">
        <v>0</v>
      </c>
      <c r="J41" s="78" t="str">
        <f t="shared" ref="J41" si="34">IF(C41=0,"",IF(C41&lt;10,"該当",""))</f>
        <v/>
      </c>
      <c r="K41" s="34">
        <v>1</v>
      </c>
      <c r="L41" t="str">
        <f t="shared" ref="L41" si="35">IF(C41=0,"",IF(C41&lt;10,1,2))</f>
        <v/>
      </c>
    </row>
    <row r="42" spans="1:12" ht="13.5" customHeight="1">
      <c r="A42" s="102" t="str">
        <v/>
      </c>
      <c r="B42" s="106">
        <v>0</v>
      </c>
      <c r="C42" s="106">
        <v>0</v>
      </c>
      <c r="D42" s="107">
        <v>0</v>
      </c>
      <c r="E42" s="106">
        <v>0</v>
      </c>
      <c r="F42" s="108">
        <v>0</v>
      </c>
      <c r="G42" s="108">
        <v>0</v>
      </c>
      <c r="H42" s="109">
        <v>0</v>
      </c>
      <c r="I42" s="109">
        <v>0</v>
      </c>
      <c r="J42" s="124"/>
      <c r="K42" s="34">
        <v>2</v>
      </c>
    </row>
    <row r="43" spans="1:12" ht="13.5" customHeight="1">
      <c r="A43" s="102">
        <v>0</v>
      </c>
      <c r="B43" s="44">
        <v>0</v>
      </c>
      <c r="C43" s="45">
        <v>0</v>
      </c>
      <c r="D43" s="45">
        <v>0</v>
      </c>
      <c r="E43" s="45">
        <v>0</v>
      </c>
      <c r="F43" s="46">
        <v>0</v>
      </c>
      <c r="G43" s="46">
        <v>0</v>
      </c>
      <c r="H43" s="60">
        <v>0</v>
      </c>
      <c r="I43" s="60">
        <v>0</v>
      </c>
      <c r="J43" s="78" t="str">
        <f t="shared" ref="J43" si="36">IF(C43=0,"",IF(C43&lt;10,"該当",""))</f>
        <v/>
      </c>
      <c r="K43" s="34">
        <v>1</v>
      </c>
      <c r="L43" t="str">
        <f t="shared" ref="L43" si="37">IF(C43=0,"",IF(C43&lt;10,1,2))</f>
        <v/>
      </c>
    </row>
    <row r="44" spans="1:12" ht="13.5" customHeight="1">
      <c r="A44" s="102" t="str">
        <v/>
      </c>
      <c r="B44" s="106">
        <v>0</v>
      </c>
      <c r="C44" s="106">
        <v>0</v>
      </c>
      <c r="D44" s="107">
        <v>0</v>
      </c>
      <c r="E44" s="106">
        <v>0</v>
      </c>
      <c r="F44" s="108">
        <v>0</v>
      </c>
      <c r="G44" s="108">
        <v>0</v>
      </c>
      <c r="H44" s="109">
        <v>0</v>
      </c>
      <c r="I44" s="109">
        <v>0</v>
      </c>
      <c r="J44" s="124"/>
      <c r="K44" s="34">
        <v>2</v>
      </c>
    </row>
    <row r="45" spans="1:12" ht="13.5" customHeight="1">
      <c r="A45" s="102">
        <v>0</v>
      </c>
      <c r="B45" s="44">
        <v>0</v>
      </c>
      <c r="C45" s="45">
        <v>0</v>
      </c>
      <c r="D45" s="45">
        <v>0</v>
      </c>
      <c r="E45" s="45">
        <v>0</v>
      </c>
      <c r="F45" s="46">
        <v>0</v>
      </c>
      <c r="G45" s="46">
        <v>0</v>
      </c>
      <c r="H45" s="60">
        <v>0</v>
      </c>
      <c r="I45" s="60">
        <v>0</v>
      </c>
      <c r="J45" s="78" t="str">
        <f t="shared" ref="J45" si="38">IF(C45=0,"",IF(C45&lt;10,"該当",""))</f>
        <v/>
      </c>
      <c r="K45" s="34">
        <v>1</v>
      </c>
      <c r="L45" t="str">
        <f t="shared" ref="L45" si="39">IF(C45=0,"",IF(C45&lt;10,1,2))</f>
        <v/>
      </c>
    </row>
    <row r="46" spans="1:12" ht="13.5" customHeight="1">
      <c r="A46" s="102" t="str">
        <v/>
      </c>
      <c r="B46" s="106">
        <v>0</v>
      </c>
      <c r="C46" s="106">
        <v>0</v>
      </c>
      <c r="D46" s="107">
        <v>0</v>
      </c>
      <c r="E46" s="106">
        <v>0</v>
      </c>
      <c r="F46" s="108">
        <v>0</v>
      </c>
      <c r="G46" s="108">
        <v>0</v>
      </c>
      <c r="H46" s="109">
        <v>0</v>
      </c>
      <c r="I46" s="109">
        <v>0</v>
      </c>
      <c r="J46" s="124"/>
      <c r="K46" s="34">
        <v>2</v>
      </c>
    </row>
    <row r="47" spans="1:12" ht="13.5" customHeight="1">
      <c r="A47" s="102">
        <v>0</v>
      </c>
      <c r="B47" s="44">
        <v>0</v>
      </c>
      <c r="C47" s="45">
        <v>0</v>
      </c>
      <c r="D47" s="45">
        <v>0</v>
      </c>
      <c r="E47" s="45">
        <v>0</v>
      </c>
      <c r="F47" s="46">
        <v>0</v>
      </c>
      <c r="G47" s="46">
        <v>0</v>
      </c>
      <c r="H47" s="60">
        <v>0</v>
      </c>
      <c r="I47" s="60">
        <v>0</v>
      </c>
      <c r="J47" s="78" t="str">
        <f t="shared" ref="J47" si="40">IF(C47=0,"",IF(C47&lt;10,"該当",""))</f>
        <v/>
      </c>
      <c r="K47" s="34">
        <v>1</v>
      </c>
      <c r="L47" t="str">
        <f t="shared" ref="L47" si="41">IF(C47=0,"",IF(C47&lt;10,1,2))</f>
        <v/>
      </c>
    </row>
    <row r="48" spans="1:12" ht="13.5" customHeight="1">
      <c r="A48" s="102" t="str">
        <v/>
      </c>
      <c r="B48" s="106">
        <v>0</v>
      </c>
      <c r="C48" s="106">
        <v>0</v>
      </c>
      <c r="D48" s="107">
        <v>0</v>
      </c>
      <c r="E48" s="106">
        <v>0</v>
      </c>
      <c r="F48" s="108">
        <v>0</v>
      </c>
      <c r="G48" s="108">
        <v>0</v>
      </c>
      <c r="H48" s="109">
        <v>0</v>
      </c>
      <c r="I48" s="109">
        <v>0</v>
      </c>
      <c r="J48" s="124"/>
      <c r="K48" s="34">
        <v>2</v>
      </c>
    </row>
    <row r="49" spans="1:12" ht="13.5" customHeight="1">
      <c r="A49" s="102">
        <v>0</v>
      </c>
      <c r="B49" s="44">
        <v>0</v>
      </c>
      <c r="C49" s="45">
        <v>0</v>
      </c>
      <c r="D49" s="45">
        <v>0</v>
      </c>
      <c r="E49" s="45">
        <v>0</v>
      </c>
      <c r="F49" s="46">
        <v>0</v>
      </c>
      <c r="G49" s="46">
        <v>0</v>
      </c>
      <c r="H49" s="60">
        <v>0</v>
      </c>
      <c r="I49" s="60">
        <v>0</v>
      </c>
      <c r="J49" s="78" t="str">
        <f t="shared" ref="J49" si="42">IF(C49=0,"",IF(C49&lt;10,"該当",""))</f>
        <v/>
      </c>
      <c r="K49" s="34">
        <v>1</v>
      </c>
      <c r="L49" t="str">
        <f t="shared" ref="L49" si="43">IF(C49=0,"",IF(C49&lt;10,1,2))</f>
        <v/>
      </c>
    </row>
    <row r="50" spans="1:12" ht="13.5" customHeight="1">
      <c r="A50" s="102" t="str">
        <v/>
      </c>
      <c r="B50" s="106">
        <v>0</v>
      </c>
      <c r="C50" s="106">
        <v>0</v>
      </c>
      <c r="D50" s="107">
        <v>0</v>
      </c>
      <c r="E50" s="106">
        <v>0</v>
      </c>
      <c r="F50" s="108">
        <v>0</v>
      </c>
      <c r="G50" s="108">
        <v>0</v>
      </c>
      <c r="H50" s="109">
        <v>0</v>
      </c>
      <c r="I50" s="109">
        <v>0</v>
      </c>
      <c r="J50" s="124"/>
      <c r="K50" s="34">
        <v>2</v>
      </c>
    </row>
    <row r="51" spans="1:12" ht="13.5" customHeight="1">
      <c r="A51" s="102">
        <v>0</v>
      </c>
      <c r="B51" s="44">
        <v>0</v>
      </c>
      <c r="C51" s="45">
        <v>0</v>
      </c>
      <c r="D51" s="45">
        <v>0</v>
      </c>
      <c r="E51" s="45">
        <v>0</v>
      </c>
      <c r="F51" s="46">
        <v>0</v>
      </c>
      <c r="G51" s="46">
        <v>0</v>
      </c>
      <c r="H51" s="60">
        <v>0</v>
      </c>
      <c r="I51" s="60">
        <v>0</v>
      </c>
      <c r="J51" s="78" t="str">
        <f t="shared" ref="J51" si="44">IF(C51=0,"",IF(C51&lt;10,"該当",""))</f>
        <v/>
      </c>
      <c r="K51" s="34">
        <v>1</v>
      </c>
      <c r="L51" t="str">
        <f t="shared" ref="L51" si="45">IF(C51=0,"",IF(C51&lt;10,1,2))</f>
        <v/>
      </c>
    </row>
    <row r="52" spans="1:12" ht="13.5" customHeight="1">
      <c r="A52" s="102" t="str">
        <v/>
      </c>
      <c r="B52" s="106">
        <v>0</v>
      </c>
      <c r="C52" s="106">
        <v>0</v>
      </c>
      <c r="D52" s="107">
        <v>0</v>
      </c>
      <c r="E52" s="106">
        <v>0</v>
      </c>
      <c r="F52" s="108">
        <v>0</v>
      </c>
      <c r="G52" s="108">
        <v>0</v>
      </c>
      <c r="H52" s="109">
        <v>0</v>
      </c>
      <c r="I52" s="109">
        <v>0</v>
      </c>
      <c r="J52" s="124"/>
      <c r="K52" s="34">
        <v>2</v>
      </c>
    </row>
    <row r="53" spans="1:12" ht="13.5" customHeight="1">
      <c r="A53" s="102">
        <v>0</v>
      </c>
      <c r="B53" s="44">
        <v>0</v>
      </c>
      <c r="C53" s="45">
        <v>0</v>
      </c>
      <c r="D53" s="45">
        <v>0</v>
      </c>
      <c r="E53" s="45">
        <v>0</v>
      </c>
      <c r="F53" s="46">
        <v>0</v>
      </c>
      <c r="G53" s="46">
        <v>0</v>
      </c>
      <c r="H53" s="60">
        <v>0</v>
      </c>
      <c r="I53" s="60">
        <v>0</v>
      </c>
      <c r="J53" s="78" t="str">
        <f t="shared" ref="J53" si="46">IF(C53=0,"",IF(C53&lt;10,"該当",""))</f>
        <v/>
      </c>
      <c r="K53" s="34">
        <v>1</v>
      </c>
      <c r="L53" t="str">
        <f t="shared" ref="L53" si="47">IF(C53=0,"",IF(C53&lt;10,1,2))</f>
        <v/>
      </c>
    </row>
    <row r="54" spans="1:12" ht="13.5" customHeight="1">
      <c r="A54" s="102" t="str">
        <v/>
      </c>
      <c r="B54" s="106">
        <v>0</v>
      </c>
      <c r="C54" s="106">
        <v>0</v>
      </c>
      <c r="D54" s="107">
        <v>0</v>
      </c>
      <c r="E54" s="106">
        <v>0</v>
      </c>
      <c r="F54" s="108">
        <v>0</v>
      </c>
      <c r="G54" s="108">
        <v>0</v>
      </c>
      <c r="H54" s="109">
        <v>0</v>
      </c>
      <c r="I54" s="109">
        <v>0</v>
      </c>
      <c r="J54" s="124"/>
      <c r="K54" s="34">
        <v>2</v>
      </c>
    </row>
    <row r="55" spans="1:12" ht="13.5" customHeight="1">
      <c r="A55" s="102">
        <v>0</v>
      </c>
      <c r="B55" s="44">
        <v>0</v>
      </c>
      <c r="C55" s="45">
        <v>0</v>
      </c>
      <c r="D55" s="45">
        <v>0</v>
      </c>
      <c r="E55" s="45">
        <v>0</v>
      </c>
      <c r="F55" s="46">
        <v>0</v>
      </c>
      <c r="G55" s="46">
        <v>0</v>
      </c>
      <c r="H55" s="60">
        <v>0</v>
      </c>
      <c r="I55" s="60">
        <v>0</v>
      </c>
      <c r="J55" s="78" t="str">
        <f t="shared" ref="J55" si="48">IF(C55=0,"",IF(C55&lt;10,"該当",""))</f>
        <v/>
      </c>
      <c r="K55" s="34">
        <v>1</v>
      </c>
      <c r="L55" t="str">
        <f t="shared" ref="L55" si="49">IF(C55=0,"",IF(C55&lt;10,1,2))</f>
        <v/>
      </c>
    </row>
    <row r="56" spans="1:12" ht="13.5" customHeight="1">
      <c r="A56" s="102" t="str">
        <v/>
      </c>
      <c r="B56" s="106">
        <v>0</v>
      </c>
      <c r="C56" s="106">
        <v>0</v>
      </c>
      <c r="D56" s="107">
        <v>0</v>
      </c>
      <c r="E56" s="106">
        <v>0</v>
      </c>
      <c r="F56" s="108">
        <v>0</v>
      </c>
      <c r="G56" s="108">
        <v>0</v>
      </c>
      <c r="H56" s="109">
        <v>0</v>
      </c>
      <c r="I56" s="109">
        <v>0</v>
      </c>
      <c r="J56" s="124"/>
      <c r="K56" s="34">
        <v>2</v>
      </c>
    </row>
    <row r="57" spans="1:12" ht="13.5" customHeight="1">
      <c r="A57" s="102">
        <v>0</v>
      </c>
      <c r="B57" s="44">
        <v>0</v>
      </c>
      <c r="C57" s="45">
        <v>0</v>
      </c>
      <c r="D57" s="45">
        <v>0</v>
      </c>
      <c r="E57" s="45">
        <v>0</v>
      </c>
      <c r="F57" s="46">
        <v>0</v>
      </c>
      <c r="G57" s="46">
        <v>0</v>
      </c>
      <c r="H57" s="60">
        <v>0</v>
      </c>
      <c r="I57" s="60">
        <v>0</v>
      </c>
      <c r="J57" s="78" t="str">
        <f t="shared" ref="J57" si="50">IF(C57=0,"",IF(C57&lt;10,"該当",""))</f>
        <v/>
      </c>
      <c r="K57" s="34">
        <v>1</v>
      </c>
      <c r="L57" t="str">
        <f t="shared" ref="L57" si="51">IF(C57=0,"",IF(C57&lt;10,1,2))</f>
        <v/>
      </c>
    </row>
    <row r="58" spans="1:12" ht="13.5" customHeight="1">
      <c r="A58" s="102" t="str">
        <v/>
      </c>
      <c r="B58" s="106">
        <v>0</v>
      </c>
      <c r="C58" s="106">
        <v>0</v>
      </c>
      <c r="D58" s="107">
        <v>0</v>
      </c>
      <c r="E58" s="106">
        <v>0</v>
      </c>
      <c r="F58" s="108">
        <v>0</v>
      </c>
      <c r="G58" s="108">
        <v>0</v>
      </c>
      <c r="H58" s="109">
        <v>0</v>
      </c>
      <c r="I58" s="109">
        <v>0</v>
      </c>
      <c r="J58" s="124"/>
      <c r="K58" s="34">
        <v>2</v>
      </c>
    </row>
    <row r="59" spans="1:12" ht="13.5" customHeight="1">
      <c r="A59" s="102">
        <v>0</v>
      </c>
      <c r="B59" s="44">
        <v>0</v>
      </c>
      <c r="C59" s="45">
        <v>0</v>
      </c>
      <c r="D59" s="45">
        <v>0</v>
      </c>
      <c r="E59" s="45">
        <v>0</v>
      </c>
      <c r="F59" s="46">
        <v>0</v>
      </c>
      <c r="G59" s="46">
        <v>0</v>
      </c>
      <c r="H59" s="60">
        <v>0</v>
      </c>
      <c r="I59" s="60">
        <v>0</v>
      </c>
      <c r="J59" s="78" t="str">
        <f t="shared" ref="J59" si="52">IF(C59=0,"",IF(C59&lt;10,"該当",""))</f>
        <v/>
      </c>
      <c r="K59" s="34">
        <v>1</v>
      </c>
      <c r="L59" t="str">
        <f t="shared" ref="L59" si="53">IF(C59=0,"",IF(C59&lt;10,1,2))</f>
        <v/>
      </c>
    </row>
    <row r="60" spans="1:12" ht="13.5" customHeight="1">
      <c r="A60" s="102" t="str">
        <v/>
      </c>
      <c r="B60" s="106">
        <v>0</v>
      </c>
      <c r="C60" s="106">
        <v>0</v>
      </c>
      <c r="D60" s="107">
        <v>0</v>
      </c>
      <c r="E60" s="106">
        <v>0</v>
      </c>
      <c r="F60" s="108">
        <v>0</v>
      </c>
      <c r="G60" s="108">
        <v>0</v>
      </c>
      <c r="H60" s="109">
        <v>0</v>
      </c>
      <c r="I60" s="109">
        <v>0</v>
      </c>
      <c r="J60" s="124"/>
      <c r="K60" s="34">
        <v>2</v>
      </c>
    </row>
    <row r="61" spans="1:12" ht="13.5" customHeight="1">
      <c r="A61" s="102">
        <v>0</v>
      </c>
      <c r="B61" s="44">
        <v>0</v>
      </c>
      <c r="C61" s="45">
        <v>0</v>
      </c>
      <c r="D61" s="45">
        <v>0</v>
      </c>
      <c r="E61" s="45">
        <v>0</v>
      </c>
      <c r="F61" s="46">
        <v>0</v>
      </c>
      <c r="G61" s="46">
        <v>0</v>
      </c>
      <c r="H61" s="60">
        <v>0</v>
      </c>
      <c r="I61" s="60">
        <v>0</v>
      </c>
      <c r="J61" s="78" t="str">
        <f t="shared" ref="J61" si="54">IF(C61=0,"",IF(C61&lt;10,"該当",""))</f>
        <v/>
      </c>
      <c r="K61" s="34">
        <v>1</v>
      </c>
      <c r="L61" t="str">
        <f t="shared" ref="L61" si="55">IF(C61=0,"",IF(C61&lt;10,1,2))</f>
        <v/>
      </c>
    </row>
    <row r="62" spans="1:12" ht="13.5" customHeight="1">
      <c r="A62" s="102" t="str">
        <v/>
      </c>
      <c r="B62" s="106">
        <v>0</v>
      </c>
      <c r="C62" s="106">
        <v>0</v>
      </c>
      <c r="D62" s="107">
        <v>0</v>
      </c>
      <c r="E62" s="106">
        <v>0</v>
      </c>
      <c r="F62" s="108">
        <v>0</v>
      </c>
      <c r="G62" s="108">
        <v>0</v>
      </c>
      <c r="H62" s="109">
        <v>0</v>
      </c>
      <c r="I62" s="109">
        <v>0</v>
      </c>
      <c r="J62" s="124"/>
      <c r="K62" s="34">
        <v>2</v>
      </c>
    </row>
    <row r="63" spans="1:12" ht="13.5" customHeight="1">
      <c r="A63" s="102">
        <v>0</v>
      </c>
      <c r="B63" s="44">
        <v>0</v>
      </c>
      <c r="C63" s="45">
        <v>0</v>
      </c>
      <c r="D63" s="45">
        <v>0</v>
      </c>
      <c r="E63" s="45">
        <v>0</v>
      </c>
      <c r="F63" s="46">
        <v>0</v>
      </c>
      <c r="G63" s="46">
        <v>0</v>
      </c>
      <c r="H63" s="60">
        <v>0</v>
      </c>
      <c r="I63" s="60">
        <v>0</v>
      </c>
      <c r="J63" s="78" t="str">
        <f t="shared" ref="J63" si="56">IF(C63=0,"",IF(C63&lt;10,"該当",""))</f>
        <v/>
      </c>
      <c r="K63" s="34">
        <v>1</v>
      </c>
      <c r="L63" t="str">
        <f t="shared" ref="L63" si="57">IF(C63=0,"",IF(C63&lt;10,1,2))</f>
        <v/>
      </c>
    </row>
    <row r="64" spans="1:12" ht="13.5" customHeight="1">
      <c r="A64" s="102" t="str">
        <v/>
      </c>
      <c r="B64" s="106">
        <v>0</v>
      </c>
      <c r="C64" s="106">
        <v>0</v>
      </c>
      <c r="D64" s="107">
        <v>0</v>
      </c>
      <c r="E64" s="106">
        <v>0</v>
      </c>
      <c r="F64" s="108">
        <v>0</v>
      </c>
      <c r="G64" s="108">
        <v>0</v>
      </c>
      <c r="H64" s="109">
        <v>0</v>
      </c>
      <c r="I64" s="109">
        <v>0</v>
      </c>
      <c r="J64" s="124"/>
      <c r="K64" s="34">
        <v>2</v>
      </c>
    </row>
    <row r="65" spans="1:12" ht="13.5" customHeight="1">
      <c r="A65" s="102">
        <v>0</v>
      </c>
      <c r="B65" s="44">
        <v>0</v>
      </c>
      <c r="C65" s="45">
        <v>0</v>
      </c>
      <c r="D65" s="45">
        <v>0</v>
      </c>
      <c r="E65" s="45">
        <v>0</v>
      </c>
      <c r="F65" s="46">
        <v>0</v>
      </c>
      <c r="G65" s="46">
        <v>0</v>
      </c>
      <c r="H65" s="60">
        <v>0</v>
      </c>
      <c r="I65" s="60">
        <v>0</v>
      </c>
      <c r="J65" s="78" t="str">
        <f t="shared" ref="J65" si="58">IF(C65=0,"",IF(C65&lt;10,"該当",""))</f>
        <v/>
      </c>
      <c r="K65" s="34">
        <v>1</v>
      </c>
      <c r="L65" t="str">
        <f t="shared" ref="L65" si="59">IF(C65=0,"",IF(C65&lt;10,1,2))</f>
        <v/>
      </c>
    </row>
    <row r="66" spans="1:12" ht="13.5" customHeight="1">
      <c r="A66" s="102" t="str">
        <v/>
      </c>
      <c r="B66" s="106">
        <v>0</v>
      </c>
      <c r="C66" s="106">
        <v>0</v>
      </c>
      <c r="D66" s="107">
        <v>0</v>
      </c>
      <c r="E66" s="106">
        <v>0</v>
      </c>
      <c r="F66" s="108">
        <v>0</v>
      </c>
      <c r="G66" s="108">
        <v>0</v>
      </c>
      <c r="H66" s="109">
        <v>0</v>
      </c>
      <c r="I66" s="109">
        <v>0</v>
      </c>
      <c r="J66" s="124"/>
      <c r="K66" s="34">
        <v>2</v>
      </c>
    </row>
    <row r="67" spans="1:12" ht="13.5" customHeight="1">
      <c r="A67" s="102">
        <v>0</v>
      </c>
      <c r="B67" s="44">
        <v>0</v>
      </c>
      <c r="C67" s="45">
        <v>0</v>
      </c>
      <c r="D67" s="45">
        <v>0</v>
      </c>
      <c r="E67" s="45">
        <v>0</v>
      </c>
      <c r="F67" s="46">
        <v>0</v>
      </c>
      <c r="G67" s="46">
        <v>0</v>
      </c>
      <c r="H67" s="60">
        <v>0</v>
      </c>
      <c r="I67" s="60">
        <v>0</v>
      </c>
      <c r="J67" s="78" t="str">
        <f t="shared" ref="J67" si="60">IF(C67=0,"",IF(C67&lt;10,"該当",""))</f>
        <v/>
      </c>
      <c r="K67" s="34">
        <v>1</v>
      </c>
      <c r="L67" t="str">
        <f t="shared" ref="L67" si="61">IF(C67=0,"",IF(C67&lt;10,1,2))</f>
        <v/>
      </c>
    </row>
    <row r="68" spans="1:12" ht="13.5" customHeight="1">
      <c r="A68" s="102" t="str">
        <v/>
      </c>
      <c r="B68" s="106">
        <v>0</v>
      </c>
      <c r="C68" s="106">
        <v>0</v>
      </c>
      <c r="D68" s="107">
        <v>0</v>
      </c>
      <c r="E68" s="106">
        <v>0</v>
      </c>
      <c r="F68" s="108">
        <v>0</v>
      </c>
      <c r="G68" s="108">
        <v>0</v>
      </c>
      <c r="H68" s="109">
        <v>0</v>
      </c>
      <c r="I68" s="109">
        <v>0</v>
      </c>
      <c r="J68" s="124"/>
      <c r="K68" s="34">
        <v>2</v>
      </c>
    </row>
    <row r="69" spans="1:12" ht="13.5" customHeight="1">
      <c r="A69" s="102">
        <v>0</v>
      </c>
      <c r="B69" s="44">
        <v>0</v>
      </c>
      <c r="C69" s="45">
        <v>0</v>
      </c>
      <c r="D69" s="45">
        <v>0</v>
      </c>
      <c r="E69" s="45">
        <v>0</v>
      </c>
      <c r="F69" s="46">
        <v>0</v>
      </c>
      <c r="G69" s="46">
        <v>0</v>
      </c>
      <c r="H69" s="60">
        <v>0</v>
      </c>
      <c r="I69" s="60">
        <v>0</v>
      </c>
      <c r="J69" s="78" t="str">
        <f t="shared" ref="J69" si="62">IF(C69=0,"",IF(C69&lt;10,"該当",""))</f>
        <v/>
      </c>
      <c r="K69" s="34">
        <v>1</v>
      </c>
      <c r="L69" t="str">
        <f t="shared" ref="L69" si="63">IF(C69=0,"",IF(C69&lt;10,1,2))</f>
        <v/>
      </c>
    </row>
    <row r="70" spans="1:12" ht="13.5" customHeight="1">
      <c r="A70" s="102" t="str">
        <v/>
      </c>
      <c r="B70" s="106">
        <v>0</v>
      </c>
      <c r="C70" s="106">
        <v>0</v>
      </c>
      <c r="D70" s="107">
        <v>0</v>
      </c>
      <c r="E70" s="106">
        <v>0</v>
      </c>
      <c r="F70" s="108">
        <v>0</v>
      </c>
      <c r="G70" s="108">
        <v>0</v>
      </c>
      <c r="H70" s="109">
        <v>0</v>
      </c>
      <c r="I70" s="109">
        <v>0</v>
      </c>
      <c r="J70" s="124"/>
      <c r="K70" s="34">
        <v>2</v>
      </c>
    </row>
    <row r="71" spans="1:12" ht="13.5" customHeight="1">
      <c r="A71" s="102">
        <v>0</v>
      </c>
      <c r="B71" s="44">
        <v>0</v>
      </c>
      <c r="C71" s="45">
        <v>0</v>
      </c>
      <c r="D71" s="45">
        <v>0</v>
      </c>
      <c r="E71" s="45">
        <v>0</v>
      </c>
      <c r="F71" s="46">
        <v>0</v>
      </c>
      <c r="G71" s="46">
        <v>0</v>
      </c>
      <c r="H71" s="60">
        <v>0</v>
      </c>
      <c r="I71" s="60">
        <v>0</v>
      </c>
      <c r="J71" s="78" t="str">
        <f t="shared" ref="J71" si="64">IF(C71=0,"",IF(C71&lt;10,"該当",""))</f>
        <v/>
      </c>
      <c r="K71" s="34">
        <v>1</v>
      </c>
      <c r="L71" t="str">
        <f t="shared" ref="L71" si="65">IF(C71=0,"",IF(C71&lt;10,1,2))</f>
        <v/>
      </c>
    </row>
    <row r="72" spans="1:12" ht="13.5" customHeight="1">
      <c r="A72" s="102" t="str">
        <v/>
      </c>
      <c r="B72" s="106">
        <v>0</v>
      </c>
      <c r="C72" s="106">
        <v>0</v>
      </c>
      <c r="D72" s="107">
        <v>0</v>
      </c>
      <c r="E72" s="106">
        <v>0</v>
      </c>
      <c r="F72" s="108">
        <v>0</v>
      </c>
      <c r="G72" s="108">
        <v>0</v>
      </c>
      <c r="H72" s="109">
        <v>0</v>
      </c>
      <c r="I72" s="109">
        <v>0</v>
      </c>
      <c r="J72" s="124"/>
      <c r="K72" s="34">
        <v>2</v>
      </c>
    </row>
    <row r="73" spans="1:12" ht="13.5" customHeight="1">
      <c r="A73" s="102">
        <v>0</v>
      </c>
      <c r="B73" s="44">
        <v>0</v>
      </c>
      <c r="C73" s="45">
        <v>0</v>
      </c>
      <c r="D73" s="45">
        <v>0</v>
      </c>
      <c r="E73" s="45">
        <v>0</v>
      </c>
      <c r="F73" s="46">
        <v>0</v>
      </c>
      <c r="G73" s="46">
        <v>0</v>
      </c>
      <c r="H73" s="60">
        <v>0</v>
      </c>
      <c r="I73" s="60">
        <v>0</v>
      </c>
      <c r="J73" s="78" t="str">
        <f t="shared" ref="J73" si="66">IF(C73=0,"",IF(C73&lt;10,"該当",""))</f>
        <v/>
      </c>
      <c r="K73" s="34">
        <v>1</v>
      </c>
      <c r="L73" t="str">
        <f t="shared" ref="L73" si="67">IF(C73=0,"",IF(C73&lt;10,1,2))</f>
        <v/>
      </c>
    </row>
    <row r="74" spans="1:12" ht="13.5" customHeight="1">
      <c r="A74" s="102" t="str">
        <v/>
      </c>
      <c r="B74" s="106">
        <v>0</v>
      </c>
      <c r="C74" s="106">
        <v>0</v>
      </c>
      <c r="D74" s="107">
        <v>0</v>
      </c>
      <c r="E74" s="106">
        <v>0</v>
      </c>
      <c r="F74" s="108">
        <v>0</v>
      </c>
      <c r="G74" s="108">
        <v>0</v>
      </c>
      <c r="H74" s="109">
        <v>0</v>
      </c>
      <c r="I74" s="109">
        <v>0</v>
      </c>
      <c r="J74" s="124"/>
      <c r="K74" s="34">
        <v>2</v>
      </c>
    </row>
    <row r="75" spans="1:12" ht="13.5" customHeight="1">
      <c r="A75" s="102">
        <v>0</v>
      </c>
      <c r="B75" s="44">
        <v>0</v>
      </c>
      <c r="C75" s="45">
        <v>0</v>
      </c>
      <c r="D75" s="45">
        <v>0</v>
      </c>
      <c r="E75" s="45">
        <v>0</v>
      </c>
      <c r="F75" s="46">
        <v>0</v>
      </c>
      <c r="G75" s="46">
        <v>0</v>
      </c>
      <c r="H75" s="60">
        <v>0</v>
      </c>
      <c r="I75" s="60">
        <v>0</v>
      </c>
      <c r="J75" s="78" t="str">
        <f t="shared" ref="J75" si="68">IF(C75=0,"",IF(C75&lt;10,"該当",""))</f>
        <v/>
      </c>
      <c r="K75" s="34">
        <v>1</v>
      </c>
      <c r="L75" t="str">
        <f t="shared" ref="L75" si="69">IF(C75=0,"",IF(C75&lt;10,1,2))</f>
        <v/>
      </c>
    </row>
    <row r="76" spans="1:12" ht="13.5" customHeight="1">
      <c r="A76" s="102" t="str">
        <v/>
      </c>
      <c r="B76" s="106">
        <v>0</v>
      </c>
      <c r="C76" s="106">
        <v>0</v>
      </c>
      <c r="D76" s="107">
        <v>0</v>
      </c>
      <c r="E76" s="106">
        <v>0</v>
      </c>
      <c r="F76" s="108">
        <v>0</v>
      </c>
      <c r="G76" s="108">
        <v>0</v>
      </c>
      <c r="H76" s="109">
        <v>0</v>
      </c>
      <c r="I76" s="109">
        <v>0</v>
      </c>
      <c r="J76" s="124"/>
      <c r="K76" s="34">
        <v>2</v>
      </c>
    </row>
    <row r="77" spans="1:12" ht="13.5" customHeight="1">
      <c r="A77" s="102">
        <v>0</v>
      </c>
      <c r="B77" s="44">
        <v>0</v>
      </c>
      <c r="C77" s="45">
        <v>0</v>
      </c>
      <c r="D77" s="45">
        <v>0</v>
      </c>
      <c r="E77" s="45">
        <v>0</v>
      </c>
      <c r="F77" s="46">
        <v>0</v>
      </c>
      <c r="G77" s="46">
        <v>0</v>
      </c>
      <c r="H77" s="60">
        <v>0</v>
      </c>
      <c r="I77" s="60">
        <v>0</v>
      </c>
      <c r="J77" s="78" t="str">
        <f t="shared" ref="J77" si="70">IF(C77=0,"",IF(C77&lt;10,"該当",""))</f>
        <v/>
      </c>
      <c r="K77" s="34">
        <v>1</v>
      </c>
      <c r="L77" t="str">
        <f t="shared" ref="L77" si="71">IF(C77=0,"",IF(C77&lt;10,1,2))</f>
        <v/>
      </c>
    </row>
    <row r="78" spans="1:12" ht="13.5" customHeight="1">
      <c r="A78" s="102" t="str">
        <v/>
      </c>
      <c r="B78" s="106">
        <v>0</v>
      </c>
      <c r="C78" s="106">
        <v>0</v>
      </c>
      <c r="D78" s="107">
        <v>0</v>
      </c>
      <c r="E78" s="106">
        <v>0</v>
      </c>
      <c r="F78" s="108">
        <v>0</v>
      </c>
      <c r="G78" s="108">
        <v>0</v>
      </c>
      <c r="H78" s="109">
        <v>0</v>
      </c>
      <c r="I78" s="109">
        <v>0</v>
      </c>
      <c r="J78" s="124"/>
      <c r="K78" s="34">
        <v>2</v>
      </c>
    </row>
    <row r="79" spans="1:12" ht="13.5" customHeight="1">
      <c r="A79" s="102">
        <v>0</v>
      </c>
      <c r="B79" s="44">
        <v>0</v>
      </c>
      <c r="C79" s="45">
        <v>0</v>
      </c>
      <c r="D79" s="45">
        <v>0</v>
      </c>
      <c r="E79" s="45">
        <v>0</v>
      </c>
      <c r="F79" s="46">
        <v>0</v>
      </c>
      <c r="G79" s="46">
        <v>0</v>
      </c>
      <c r="H79" s="60">
        <v>0</v>
      </c>
      <c r="I79" s="60">
        <v>0</v>
      </c>
      <c r="J79" s="78" t="str">
        <f t="shared" ref="J79" si="72">IF(C79=0,"",IF(C79&lt;10,"該当",""))</f>
        <v/>
      </c>
      <c r="K79" s="34">
        <v>1</v>
      </c>
      <c r="L79" t="str">
        <f t="shared" ref="L79" si="73">IF(C79=0,"",IF(C79&lt;10,1,2))</f>
        <v/>
      </c>
    </row>
    <row r="80" spans="1:12" ht="13.5" customHeight="1">
      <c r="A80" s="102" t="str">
        <v/>
      </c>
      <c r="B80" s="106">
        <v>0</v>
      </c>
      <c r="C80" s="106">
        <v>0</v>
      </c>
      <c r="D80" s="107">
        <v>0</v>
      </c>
      <c r="E80" s="106">
        <v>0</v>
      </c>
      <c r="F80" s="108">
        <v>0</v>
      </c>
      <c r="G80" s="108">
        <v>0</v>
      </c>
      <c r="H80" s="109">
        <v>0</v>
      </c>
      <c r="I80" s="109">
        <v>0</v>
      </c>
      <c r="J80" s="124"/>
      <c r="K80" s="34">
        <v>2</v>
      </c>
    </row>
    <row r="81" spans="1:12" ht="13.5" customHeight="1">
      <c r="A81" s="102">
        <v>0</v>
      </c>
      <c r="B81" s="44">
        <v>0</v>
      </c>
      <c r="C81" s="45">
        <v>0</v>
      </c>
      <c r="D81" s="45">
        <v>0</v>
      </c>
      <c r="E81" s="45">
        <v>0</v>
      </c>
      <c r="F81" s="46">
        <v>0</v>
      </c>
      <c r="G81" s="46">
        <v>0</v>
      </c>
      <c r="H81" s="60">
        <v>0</v>
      </c>
      <c r="I81" s="60">
        <v>0</v>
      </c>
      <c r="J81" s="78" t="str">
        <f t="shared" ref="J81" si="74">IF(C81=0,"",IF(C81&lt;10,"該当",""))</f>
        <v/>
      </c>
      <c r="K81" s="34">
        <v>1</v>
      </c>
      <c r="L81" t="str">
        <f t="shared" ref="L81" si="75">IF(C81=0,"",IF(C81&lt;10,1,2))</f>
        <v/>
      </c>
    </row>
    <row r="82" spans="1:12" ht="13.5" customHeight="1">
      <c r="A82" s="102" t="str">
        <v/>
      </c>
      <c r="B82" s="106">
        <v>0</v>
      </c>
      <c r="C82" s="106">
        <v>0</v>
      </c>
      <c r="D82" s="107">
        <v>0</v>
      </c>
      <c r="E82" s="106">
        <v>0</v>
      </c>
      <c r="F82" s="108">
        <v>0</v>
      </c>
      <c r="G82" s="108">
        <v>0</v>
      </c>
      <c r="H82" s="109">
        <v>0</v>
      </c>
      <c r="I82" s="109">
        <v>0</v>
      </c>
      <c r="J82" s="124"/>
      <c r="K82" s="34">
        <v>2</v>
      </c>
    </row>
    <row r="83" spans="1:12" ht="13.5" customHeight="1">
      <c r="A83" s="102">
        <v>0</v>
      </c>
      <c r="B83" s="44">
        <v>0</v>
      </c>
      <c r="C83" s="45">
        <v>0</v>
      </c>
      <c r="D83" s="45">
        <v>0</v>
      </c>
      <c r="E83" s="45">
        <v>0</v>
      </c>
      <c r="F83" s="46">
        <v>0</v>
      </c>
      <c r="G83" s="46">
        <v>0</v>
      </c>
      <c r="H83" s="60">
        <v>0</v>
      </c>
      <c r="I83" s="60">
        <v>0</v>
      </c>
      <c r="J83" s="78" t="str">
        <f t="shared" ref="J83" si="76">IF(C83=0,"",IF(C83&lt;10,"該当",""))</f>
        <v/>
      </c>
      <c r="K83" s="34">
        <v>1</v>
      </c>
      <c r="L83" t="str">
        <f t="shared" ref="L83" si="77">IF(C83=0,"",IF(C83&lt;10,1,2))</f>
        <v/>
      </c>
    </row>
    <row r="84" spans="1:12" ht="13.5" customHeight="1">
      <c r="A84" s="102" t="str">
        <v/>
      </c>
      <c r="B84" s="106">
        <v>0</v>
      </c>
      <c r="C84" s="106">
        <v>0</v>
      </c>
      <c r="D84" s="107">
        <v>0</v>
      </c>
      <c r="E84" s="106">
        <v>0</v>
      </c>
      <c r="F84" s="108">
        <v>0</v>
      </c>
      <c r="G84" s="108">
        <v>0</v>
      </c>
      <c r="H84" s="109">
        <v>0</v>
      </c>
      <c r="I84" s="109">
        <v>0</v>
      </c>
      <c r="J84" s="124"/>
      <c r="K84" s="34">
        <v>2</v>
      </c>
    </row>
    <row r="85" spans="1:12" ht="13.5" customHeight="1">
      <c r="A85" s="102">
        <v>0</v>
      </c>
      <c r="B85" s="44">
        <v>0</v>
      </c>
      <c r="C85" s="45">
        <v>0</v>
      </c>
      <c r="D85" s="45">
        <v>0</v>
      </c>
      <c r="E85" s="45">
        <v>0</v>
      </c>
      <c r="F85" s="46">
        <v>0</v>
      </c>
      <c r="G85" s="46">
        <v>0</v>
      </c>
      <c r="H85" s="60">
        <v>0</v>
      </c>
      <c r="I85" s="60">
        <v>0</v>
      </c>
      <c r="J85" s="78" t="str">
        <f t="shared" ref="J85" si="78">IF(C85=0,"",IF(C85&lt;10,"該当",""))</f>
        <v/>
      </c>
      <c r="K85" s="34">
        <v>1</v>
      </c>
      <c r="L85" t="str">
        <f t="shared" ref="L85" si="79">IF(C85=0,"",IF(C85&lt;10,1,2))</f>
        <v/>
      </c>
    </row>
    <row r="86" spans="1:12" ht="13.5" customHeight="1">
      <c r="A86" s="102" t="str">
        <v/>
      </c>
      <c r="B86" s="106">
        <v>0</v>
      </c>
      <c r="C86" s="106">
        <v>0</v>
      </c>
      <c r="D86" s="107">
        <v>0</v>
      </c>
      <c r="E86" s="106">
        <v>0</v>
      </c>
      <c r="F86" s="108">
        <v>0</v>
      </c>
      <c r="G86" s="108">
        <v>0</v>
      </c>
      <c r="H86" s="109">
        <v>0</v>
      </c>
      <c r="I86" s="109">
        <v>0</v>
      </c>
      <c r="J86" s="124"/>
      <c r="K86" s="34">
        <v>2</v>
      </c>
    </row>
    <row r="87" spans="1:12" ht="13.5" customHeight="1">
      <c r="A87" s="102">
        <v>0</v>
      </c>
      <c r="B87" s="44">
        <v>0</v>
      </c>
      <c r="C87" s="45">
        <v>0</v>
      </c>
      <c r="D87" s="45">
        <v>0</v>
      </c>
      <c r="E87" s="45">
        <v>0</v>
      </c>
      <c r="F87" s="46">
        <v>0</v>
      </c>
      <c r="G87" s="46">
        <v>0</v>
      </c>
      <c r="H87" s="60">
        <v>0</v>
      </c>
      <c r="I87" s="60">
        <v>0</v>
      </c>
      <c r="J87" s="78" t="str">
        <f t="shared" ref="J87" si="80">IF(C87=0,"",IF(C87&lt;10,"該当",""))</f>
        <v/>
      </c>
      <c r="K87" s="34">
        <v>1</v>
      </c>
      <c r="L87" t="str">
        <f t="shared" ref="L87" si="81">IF(C87=0,"",IF(C87&lt;10,1,2))</f>
        <v/>
      </c>
    </row>
    <row r="88" spans="1:12" ht="13.5" customHeight="1">
      <c r="A88" s="102" t="str">
        <v/>
      </c>
      <c r="B88" s="106">
        <v>0</v>
      </c>
      <c r="C88" s="106">
        <v>0</v>
      </c>
      <c r="D88" s="107">
        <v>0</v>
      </c>
      <c r="E88" s="106">
        <v>0</v>
      </c>
      <c r="F88" s="108">
        <v>0</v>
      </c>
      <c r="G88" s="108">
        <v>0</v>
      </c>
      <c r="H88" s="109">
        <v>0</v>
      </c>
      <c r="I88" s="109">
        <v>0</v>
      </c>
      <c r="J88" s="124"/>
      <c r="K88" s="34">
        <v>2</v>
      </c>
    </row>
    <row r="89" spans="1:12" ht="13.5" customHeight="1">
      <c r="A89" s="102">
        <v>0</v>
      </c>
      <c r="B89" s="44">
        <v>0</v>
      </c>
      <c r="C89" s="45">
        <v>0</v>
      </c>
      <c r="D89" s="45">
        <v>0</v>
      </c>
      <c r="E89" s="45">
        <v>0</v>
      </c>
      <c r="F89" s="46">
        <v>0</v>
      </c>
      <c r="G89" s="46">
        <v>0</v>
      </c>
      <c r="H89" s="60">
        <v>0</v>
      </c>
      <c r="I89" s="60">
        <v>0</v>
      </c>
      <c r="J89" s="78" t="str">
        <f t="shared" ref="J89" si="82">IF(C89=0,"",IF(C89&lt;10,"該当",""))</f>
        <v/>
      </c>
      <c r="K89" s="34">
        <v>1</v>
      </c>
      <c r="L89" t="str">
        <f t="shared" ref="L89" si="83">IF(C89=0,"",IF(C89&lt;10,1,2))</f>
        <v/>
      </c>
    </row>
    <row r="90" spans="1:12" ht="13.5" customHeight="1">
      <c r="A90" s="102" t="str">
        <v/>
      </c>
      <c r="B90" s="106">
        <v>0</v>
      </c>
      <c r="C90" s="106">
        <v>0</v>
      </c>
      <c r="D90" s="107">
        <v>0</v>
      </c>
      <c r="E90" s="106">
        <v>0</v>
      </c>
      <c r="F90" s="108">
        <v>0</v>
      </c>
      <c r="G90" s="108">
        <v>0</v>
      </c>
      <c r="H90" s="109">
        <v>0</v>
      </c>
      <c r="I90" s="109">
        <v>0</v>
      </c>
      <c r="J90" s="124"/>
      <c r="K90" s="34">
        <v>2</v>
      </c>
    </row>
    <row r="91" spans="1:12" ht="13.5" customHeight="1">
      <c r="A91" s="102">
        <v>0</v>
      </c>
      <c r="B91" s="44">
        <v>0</v>
      </c>
      <c r="C91" s="45">
        <v>0</v>
      </c>
      <c r="D91" s="45">
        <v>0</v>
      </c>
      <c r="E91" s="45">
        <v>0</v>
      </c>
      <c r="F91" s="46">
        <v>0</v>
      </c>
      <c r="G91" s="46">
        <v>0</v>
      </c>
      <c r="H91" s="60">
        <v>0</v>
      </c>
      <c r="I91" s="60">
        <v>0</v>
      </c>
      <c r="J91" s="78" t="str">
        <f t="shared" ref="J91" si="84">IF(C91=0,"",IF(C91&lt;10,"該当",""))</f>
        <v/>
      </c>
      <c r="K91" s="34">
        <v>1</v>
      </c>
      <c r="L91" t="str">
        <f t="shared" ref="L91" si="85">IF(C91=0,"",IF(C91&lt;10,1,2))</f>
        <v/>
      </c>
    </row>
    <row r="92" spans="1:12" ht="13.5" customHeight="1">
      <c r="A92" s="102" t="str">
        <v/>
      </c>
      <c r="B92" s="106">
        <v>0</v>
      </c>
      <c r="C92" s="106">
        <v>0</v>
      </c>
      <c r="D92" s="107">
        <v>0</v>
      </c>
      <c r="E92" s="106">
        <v>0</v>
      </c>
      <c r="F92" s="108">
        <v>0</v>
      </c>
      <c r="G92" s="108">
        <v>0</v>
      </c>
      <c r="H92" s="109">
        <v>0</v>
      </c>
      <c r="I92" s="109">
        <v>0</v>
      </c>
      <c r="J92" s="124"/>
      <c r="K92" s="34">
        <v>2</v>
      </c>
    </row>
    <row r="93" spans="1:12" ht="13.5" customHeight="1">
      <c r="A93" s="102">
        <v>0</v>
      </c>
      <c r="B93" s="44">
        <v>0</v>
      </c>
      <c r="C93" s="45">
        <v>0</v>
      </c>
      <c r="D93" s="45">
        <v>0</v>
      </c>
      <c r="E93" s="45">
        <v>0</v>
      </c>
      <c r="F93" s="46">
        <v>0</v>
      </c>
      <c r="G93" s="46">
        <v>0</v>
      </c>
      <c r="H93" s="60">
        <v>0</v>
      </c>
      <c r="I93" s="60">
        <v>0</v>
      </c>
      <c r="J93" s="78" t="str">
        <f t="shared" ref="J93" si="86">IF(C93=0,"",IF(C93&lt;10,"該当",""))</f>
        <v/>
      </c>
      <c r="K93" s="34">
        <v>1</v>
      </c>
      <c r="L93" t="str">
        <f t="shared" ref="L93" si="87">IF(C93=0,"",IF(C93&lt;10,1,2))</f>
        <v/>
      </c>
    </row>
    <row r="94" spans="1:12" ht="13.5" customHeight="1">
      <c r="A94" s="102" t="str">
        <v/>
      </c>
      <c r="B94" s="106">
        <v>0</v>
      </c>
      <c r="C94" s="106">
        <v>0</v>
      </c>
      <c r="D94" s="107">
        <v>0</v>
      </c>
      <c r="E94" s="106">
        <v>0</v>
      </c>
      <c r="F94" s="108">
        <v>0</v>
      </c>
      <c r="G94" s="108">
        <v>0</v>
      </c>
      <c r="H94" s="109">
        <v>0</v>
      </c>
      <c r="I94" s="109">
        <v>0</v>
      </c>
      <c r="J94" s="124"/>
      <c r="K94" s="34">
        <v>2</v>
      </c>
    </row>
    <row r="95" spans="1:12" ht="13.5" customHeight="1">
      <c r="A95" s="102">
        <v>0</v>
      </c>
      <c r="B95" s="44">
        <v>0</v>
      </c>
      <c r="C95" s="45">
        <v>0</v>
      </c>
      <c r="D95" s="45">
        <v>0</v>
      </c>
      <c r="E95" s="45">
        <v>0</v>
      </c>
      <c r="F95" s="46">
        <v>0</v>
      </c>
      <c r="G95" s="46">
        <v>0</v>
      </c>
      <c r="H95" s="60">
        <v>0</v>
      </c>
      <c r="I95" s="60">
        <v>0</v>
      </c>
      <c r="J95" s="78" t="str">
        <f t="shared" ref="J95" si="88">IF(C95=0,"",IF(C95&lt;10,"該当",""))</f>
        <v/>
      </c>
      <c r="K95" s="34">
        <v>1</v>
      </c>
      <c r="L95" t="str">
        <f t="shared" ref="L95" si="89">IF(C95=0,"",IF(C95&lt;10,1,2))</f>
        <v/>
      </c>
    </row>
    <row r="96" spans="1:12" ht="13.5" customHeight="1">
      <c r="A96" s="102" t="str">
        <v/>
      </c>
      <c r="B96" s="106">
        <v>0</v>
      </c>
      <c r="C96" s="106">
        <v>0</v>
      </c>
      <c r="D96" s="107">
        <v>0</v>
      </c>
      <c r="E96" s="106">
        <v>0</v>
      </c>
      <c r="F96" s="108">
        <v>0</v>
      </c>
      <c r="G96" s="108">
        <v>0</v>
      </c>
      <c r="H96" s="109">
        <v>0</v>
      </c>
      <c r="I96" s="109">
        <v>0</v>
      </c>
      <c r="J96" s="124"/>
      <c r="K96" s="34">
        <v>2</v>
      </c>
    </row>
    <row r="97" spans="1:12" ht="13.5" customHeight="1">
      <c r="A97" s="102">
        <v>0</v>
      </c>
      <c r="B97" s="44">
        <v>0</v>
      </c>
      <c r="C97" s="45">
        <v>0</v>
      </c>
      <c r="D97" s="45">
        <v>0</v>
      </c>
      <c r="E97" s="45">
        <v>0</v>
      </c>
      <c r="F97" s="46">
        <v>0</v>
      </c>
      <c r="G97" s="46">
        <v>0</v>
      </c>
      <c r="H97" s="60">
        <v>0</v>
      </c>
      <c r="I97" s="60">
        <v>0</v>
      </c>
      <c r="J97" s="78" t="str">
        <f t="shared" ref="J97" si="90">IF(C97=0,"",IF(C97&lt;10,"該当",""))</f>
        <v/>
      </c>
      <c r="K97" s="34">
        <v>1</v>
      </c>
      <c r="L97" t="str">
        <f t="shared" ref="L97" si="91">IF(C97=0,"",IF(C97&lt;10,1,2))</f>
        <v/>
      </c>
    </row>
    <row r="98" spans="1:12" ht="13.5" customHeight="1">
      <c r="A98" s="102" t="str">
        <v/>
      </c>
      <c r="B98" s="106">
        <v>0</v>
      </c>
      <c r="C98" s="106">
        <v>0</v>
      </c>
      <c r="D98" s="107">
        <v>0</v>
      </c>
      <c r="E98" s="106">
        <v>0</v>
      </c>
      <c r="F98" s="108">
        <v>0</v>
      </c>
      <c r="G98" s="108">
        <v>0</v>
      </c>
      <c r="H98" s="109">
        <v>0</v>
      </c>
      <c r="I98" s="109">
        <v>0</v>
      </c>
      <c r="J98" s="124"/>
      <c r="K98" s="34">
        <v>2</v>
      </c>
    </row>
    <row r="99" spans="1:12" ht="13.5" customHeight="1">
      <c r="A99" s="102">
        <v>0</v>
      </c>
      <c r="B99" s="44">
        <v>0</v>
      </c>
      <c r="C99" s="45">
        <v>0</v>
      </c>
      <c r="D99" s="45">
        <v>0</v>
      </c>
      <c r="E99" s="45">
        <v>0</v>
      </c>
      <c r="F99" s="46">
        <v>0</v>
      </c>
      <c r="G99" s="46">
        <v>0</v>
      </c>
      <c r="H99" s="60">
        <v>0</v>
      </c>
      <c r="I99" s="60">
        <v>0</v>
      </c>
      <c r="J99" s="78" t="str">
        <f t="shared" ref="J99" si="92">IF(C99=0,"",IF(C99&lt;10,"該当",""))</f>
        <v/>
      </c>
      <c r="K99" s="34">
        <v>1</v>
      </c>
      <c r="L99" t="str">
        <f t="shared" ref="L99" si="93">IF(C99=0,"",IF(C99&lt;10,1,2))</f>
        <v/>
      </c>
    </row>
    <row r="100" spans="1:12" ht="13.5" customHeight="1">
      <c r="A100" s="102" t="str">
        <v/>
      </c>
      <c r="B100" s="106">
        <v>0</v>
      </c>
      <c r="C100" s="106">
        <v>0</v>
      </c>
      <c r="D100" s="107">
        <v>0</v>
      </c>
      <c r="E100" s="106">
        <v>0</v>
      </c>
      <c r="F100" s="108">
        <v>0</v>
      </c>
      <c r="G100" s="108">
        <v>0</v>
      </c>
      <c r="H100" s="109">
        <v>0</v>
      </c>
      <c r="I100" s="109">
        <v>0</v>
      </c>
      <c r="J100" s="124"/>
      <c r="K100" s="34">
        <v>2</v>
      </c>
    </row>
    <row r="101" spans="1:12" ht="13.5" customHeight="1">
      <c r="A101" s="102">
        <v>0</v>
      </c>
      <c r="B101" s="44">
        <v>0</v>
      </c>
      <c r="C101" s="45">
        <v>0</v>
      </c>
      <c r="D101" s="45">
        <v>0</v>
      </c>
      <c r="E101" s="45">
        <v>0</v>
      </c>
      <c r="F101" s="46">
        <v>0</v>
      </c>
      <c r="G101" s="46">
        <v>0</v>
      </c>
      <c r="H101" s="60">
        <v>0</v>
      </c>
      <c r="I101" s="60">
        <v>0</v>
      </c>
      <c r="J101" s="78" t="str">
        <f t="shared" ref="J101" si="94">IF(C101=0,"",IF(C101&lt;10,"該当",""))</f>
        <v/>
      </c>
      <c r="K101" s="34">
        <v>1</v>
      </c>
      <c r="L101" t="str">
        <f t="shared" ref="L101" si="95">IF(C101=0,"",IF(C101&lt;10,1,2))</f>
        <v/>
      </c>
    </row>
    <row r="102" spans="1:12" ht="13.5" customHeight="1">
      <c r="A102" s="102" t="str">
        <v/>
      </c>
      <c r="B102" s="106">
        <v>0</v>
      </c>
      <c r="C102" s="106">
        <v>0</v>
      </c>
      <c r="D102" s="107">
        <v>0</v>
      </c>
      <c r="E102" s="106">
        <v>0</v>
      </c>
      <c r="F102" s="108">
        <v>0</v>
      </c>
      <c r="G102" s="108">
        <v>0</v>
      </c>
      <c r="H102" s="109">
        <v>0</v>
      </c>
      <c r="I102" s="109">
        <v>0</v>
      </c>
      <c r="J102" s="124"/>
      <c r="K102" s="34">
        <v>2</v>
      </c>
    </row>
    <row r="103" spans="1:12" ht="13.5" customHeight="1">
      <c r="A103" s="102">
        <v>0</v>
      </c>
      <c r="B103" s="44">
        <v>0</v>
      </c>
      <c r="C103" s="45">
        <v>0</v>
      </c>
      <c r="D103" s="45">
        <v>0</v>
      </c>
      <c r="E103" s="45">
        <v>0</v>
      </c>
      <c r="F103" s="46">
        <v>0</v>
      </c>
      <c r="G103" s="46">
        <v>0</v>
      </c>
      <c r="H103" s="60">
        <v>0</v>
      </c>
      <c r="I103" s="60">
        <v>0</v>
      </c>
      <c r="J103" s="78" t="str">
        <f t="shared" ref="J103" si="96">IF(C103=0,"",IF(C103&lt;10,"該当",""))</f>
        <v/>
      </c>
      <c r="K103" s="34">
        <v>1</v>
      </c>
      <c r="L103" t="str">
        <f t="shared" ref="L103" si="97">IF(C103=0,"",IF(C103&lt;10,1,2))</f>
        <v/>
      </c>
    </row>
    <row r="104" spans="1:12" ht="13.5" customHeight="1">
      <c r="A104" s="102" t="str">
        <v/>
      </c>
      <c r="B104" s="106">
        <v>0</v>
      </c>
      <c r="C104" s="106">
        <v>0</v>
      </c>
      <c r="D104" s="107">
        <v>0</v>
      </c>
      <c r="E104" s="106">
        <v>0</v>
      </c>
      <c r="F104" s="108">
        <v>0</v>
      </c>
      <c r="G104" s="108">
        <v>0</v>
      </c>
      <c r="H104" s="109">
        <v>0</v>
      </c>
      <c r="I104" s="109">
        <v>0</v>
      </c>
      <c r="J104" s="124"/>
      <c r="K104" s="34">
        <v>2</v>
      </c>
    </row>
    <row r="105" spans="1:12" ht="13.5" customHeight="1">
      <c r="A105" s="102">
        <v>0</v>
      </c>
      <c r="B105" s="44">
        <v>0</v>
      </c>
      <c r="C105" s="45">
        <v>0</v>
      </c>
      <c r="D105" s="45">
        <v>0</v>
      </c>
      <c r="E105" s="45">
        <v>0</v>
      </c>
      <c r="F105" s="46">
        <v>0</v>
      </c>
      <c r="G105" s="46">
        <v>0</v>
      </c>
      <c r="H105" s="60">
        <v>0</v>
      </c>
      <c r="I105" s="60">
        <v>0</v>
      </c>
      <c r="J105" s="78" t="str">
        <f t="shared" ref="J105" si="98">IF(C105=0,"",IF(C105&lt;10,"該当",""))</f>
        <v/>
      </c>
      <c r="K105" s="34">
        <v>1</v>
      </c>
      <c r="L105" t="str">
        <f t="shared" ref="L105" si="99">IF(C105=0,"",IF(C105&lt;10,1,2))</f>
        <v/>
      </c>
    </row>
    <row r="106" spans="1:12" ht="13.5" customHeight="1">
      <c r="A106" s="102" t="str">
        <v/>
      </c>
      <c r="B106" s="106">
        <v>0</v>
      </c>
      <c r="C106" s="106">
        <v>0</v>
      </c>
      <c r="D106" s="107">
        <v>0</v>
      </c>
      <c r="E106" s="106">
        <v>0</v>
      </c>
      <c r="F106" s="108">
        <v>0</v>
      </c>
      <c r="G106" s="108">
        <v>0</v>
      </c>
      <c r="H106" s="109">
        <v>0</v>
      </c>
      <c r="I106" s="109">
        <v>0</v>
      </c>
      <c r="J106" s="124"/>
      <c r="K106" s="34">
        <v>2</v>
      </c>
    </row>
    <row r="107" spans="1:12" ht="13.5" customHeight="1">
      <c r="A107" s="102">
        <v>0</v>
      </c>
      <c r="B107" s="44">
        <v>0</v>
      </c>
      <c r="C107" s="45">
        <v>0</v>
      </c>
      <c r="D107" s="45">
        <v>0</v>
      </c>
      <c r="E107" s="45">
        <v>0</v>
      </c>
      <c r="F107" s="46">
        <v>0</v>
      </c>
      <c r="G107" s="46">
        <v>0</v>
      </c>
      <c r="H107" s="60">
        <v>0</v>
      </c>
      <c r="I107" s="60">
        <v>0</v>
      </c>
      <c r="J107" s="78" t="str">
        <f t="shared" ref="J107" si="100">IF(C107=0,"",IF(C107&lt;10,"該当",""))</f>
        <v/>
      </c>
      <c r="K107" s="34">
        <v>1</v>
      </c>
      <c r="L107" t="str">
        <f t="shared" ref="L107" si="101">IF(C107=0,"",IF(C107&lt;10,1,2))</f>
        <v/>
      </c>
    </row>
    <row r="108" spans="1:12" ht="13.5" customHeight="1">
      <c r="A108" s="102" t="str">
        <v/>
      </c>
      <c r="B108" s="106">
        <v>0</v>
      </c>
      <c r="C108" s="106">
        <v>0</v>
      </c>
      <c r="D108" s="107">
        <v>0</v>
      </c>
      <c r="E108" s="106">
        <v>0</v>
      </c>
      <c r="F108" s="108">
        <v>0</v>
      </c>
      <c r="G108" s="108">
        <v>0</v>
      </c>
      <c r="H108" s="109">
        <v>0</v>
      </c>
      <c r="I108" s="109">
        <v>0</v>
      </c>
      <c r="J108" s="124"/>
      <c r="K108" s="34">
        <v>2</v>
      </c>
    </row>
    <row r="109" spans="1:12" ht="13.5" customHeight="1">
      <c r="A109" s="102">
        <v>0</v>
      </c>
      <c r="B109" s="44">
        <v>0</v>
      </c>
      <c r="C109" s="45">
        <v>0</v>
      </c>
      <c r="D109" s="45">
        <v>0</v>
      </c>
      <c r="E109" s="45">
        <v>0</v>
      </c>
      <c r="F109" s="46">
        <v>0</v>
      </c>
      <c r="G109" s="46">
        <v>0</v>
      </c>
      <c r="H109" s="60">
        <v>0</v>
      </c>
      <c r="I109" s="60">
        <v>0</v>
      </c>
      <c r="J109" s="78" t="str">
        <f t="shared" ref="J109" si="102">IF(C109=0,"",IF(C109&lt;10,"該当",""))</f>
        <v/>
      </c>
      <c r="K109" s="34">
        <v>1</v>
      </c>
      <c r="L109" t="str">
        <f t="shared" ref="L109" si="103">IF(C109=0,"",IF(C109&lt;10,1,2))</f>
        <v/>
      </c>
    </row>
    <row r="110" spans="1:12" ht="13.5" customHeight="1">
      <c r="A110" s="102" t="str">
        <v/>
      </c>
      <c r="B110" s="106">
        <v>0</v>
      </c>
      <c r="C110" s="106">
        <v>0</v>
      </c>
      <c r="D110" s="107">
        <v>0</v>
      </c>
      <c r="E110" s="106">
        <v>0</v>
      </c>
      <c r="F110" s="108">
        <v>0</v>
      </c>
      <c r="G110" s="108">
        <v>0</v>
      </c>
      <c r="H110" s="109">
        <v>0</v>
      </c>
      <c r="I110" s="109">
        <v>0</v>
      </c>
      <c r="J110" s="124"/>
      <c r="K110" s="34">
        <v>2</v>
      </c>
    </row>
    <row r="111" spans="1:12" ht="13.5" customHeight="1">
      <c r="A111" s="102">
        <v>0</v>
      </c>
      <c r="B111" s="44">
        <v>0</v>
      </c>
      <c r="C111" s="45">
        <v>0</v>
      </c>
      <c r="D111" s="45">
        <v>0</v>
      </c>
      <c r="E111" s="45">
        <v>0</v>
      </c>
      <c r="F111" s="46">
        <v>0</v>
      </c>
      <c r="G111" s="46">
        <v>0</v>
      </c>
      <c r="H111" s="60">
        <v>0</v>
      </c>
      <c r="I111" s="60">
        <v>0</v>
      </c>
      <c r="J111" s="78" t="str">
        <f t="shared" ref="J111" si="104">IF(C111=0,"",IF(C111&lt;10,"該当",""))</f>
        <v/>
      </c>
      <c r="K111" s="34">
        <v>1</v>
      </c>
      <c r="L111" t="str">
        <f t="shared" ref="L111" si="105">IF(C111=0,"",IF(C111&lt;10,1,2))</f>
        <v/>
      </c>
    </row>
    <row r="112" spans="1:12" ht="13.5" customHeight="1">
      <c r="A112" s="102" t="str">
        <v/>
      </c>
      <c r="B112" s="106">
        <v>0</v>
      </c>
      <c r="C112" s="106">
        <v>0</v>
      </c>
      <c r="D112" s="107">
        <v>0</v>
      </c>
      <c r="E112" s="106">
        <v>0</v>
      </c>
      <c r="F112" s="108">
        <v>0</v>
      </c>
      <c r="G112" s="108">
        <v>0</v>
      </c>
      <c r="H112" s="109">
        <v>0</v>
      </c>
      <c r="I112" s="109">
        <v>0</v>
      </c>
      <c r="J112" s="124"/>
      <c r="K112" s="34">
        <v>2</v>
      </c>
    </row>
    <row r="113" spans="1:12" ht="13.5" customHeight="1">
      <c r="A113" s="102">
        <v>0</v>
      </c>
      <c r="B113" s="44">
        <v>0</v>
      </c>
      <c r="C113" s="45">
        <v>0</v>
      </c>
      <c r="D113" s="45">
        <v>0</v>
      </c>
      <c r="E113" s="45">
        <v>0</v>
      </c>
      <c r="F113" s="46">
        <v>0</v>
      </c>
      <c r="G113" s="46">
        <v>0</v>
      </c>
      <c r="H113" s="60">
        <v>0</v>
      </c>
      <c r="I113" s="60">
        <v>0</v>
      </c>
      <c r="J113" s="78" t="str">
        <f t="shared" ref="J113" si="106">IF(C113=0,"",IF(C113&lt;10,"該当",""))</f>
        <v/>
      </c>
      <c r="K113" s="34">
        <v>1</v>
      </c>
      <c r="L113" t="str">
        <f t="shared" ref="L113" si="107">IF(C113=0,"",IF(C113&lt;10,1,2))</f>
        <v/>
      </c>
    </row>
    <row r="114" spans="1:12">
      <c r="A114" s="102" t="str">
        <v/>
      </c>
      <c r="B114" s="106">
        <v>0</v>
      </c>
      <c r="C114" s="106">
        <v>0</v>
      </c>
      <c r="D114" s="107">
        <v>0</v>
      </c>
      <c r="E114" s="106">
        <v>0</v>
      </c>
      <c r="F114" s="108">
        <v>0</v>
      </c>
      <c r="G114" s="108">
        <v>0</v>
      </c>
      <c r="H114" s="109">
        <v>0</v>
      </c>
      <c r="I114" s="109">
        <v>0</v>
      </c>
      <c r="J114" s="124"/>
      <c r="K114" s="34">
        <v>2</v>
      </c>
    </row>
    <row r="115" spans="1:12">
      <c r="A115" s="102">
        <v>0</v>
      </c>
      <c r="B115" s="44">
        <v>0</v>
      </c>
      <c r="C115" s="45">
        <v>0</v>
      </c>
      <c r="D115" s="45">
        <v>0</v>
      </c>
      <c r="E115" s="45">
        <v>0</v>
      </c>
      <c r="F115" s="46">
        <v>0</v>
      </c>
      <c r="G115" s="46">
        <v>0</v>
      </c>
      <c r="H115" s="60">
        <v>0</v>
      </c>
      <c r="I115" s="60">
        <v>0</v>
      </c>
      <c r="J115" s="78" t="str">
        <f t="shared" ref="J115" si="108">IF(C115=0,"",IF(C115&lt;10,"該当",""))</f>
        <v/>
      </c>
      <c r="K115" s="34">
        <v>1</v>
      </c>
      <c r="L115" t="str">
        <f t="shared" ref="L115" si="109">IF(C115=0,"",IF(C115&lt;10,1,2))</f>
        <v/>
      </c>
    </row>
    <row r="116" spans="1:12">
      <c r="A116" s="102" t="str">
        <v/>
      </c>
      <c r="B116" s="106">
        <v>0</v>
      </c>
      <c r="C116" s="106">
        <v>0</v>
      </c>
      <c r="D116" s="107">
        <v>0</v>
      </c>
      <c r="E116" s="106">
        <v>0</v>
      </c>
      <c r="F116" s="108">
        <v>0</v>
      </c>
      <c r="G116" s="108">
        <v>0</v>
      </c>
      <c r="H116" s="109">
        <v>0</v>
      </c>
      <c r="I116" s="109">
        <v>0</v>
      </c>
      <c r="J116" s="124"/>
      <c r="K116" s="34">
        <v>2</v>
      </c>
    </row>
    <row r="117" spans="1:12">
      <c r="A117" s="102">
        <v>0</v>
      </c>
      <c r="B117" s="44">
        <v>0</v>
      </c>
      <c r="C117" s="45">
        <v>0</v>
      </c>
      <c r="D117" s="45">
        <v>0</v>
      </c>
      <c r="E117" s="45">
        <v>0</v>
      </c>
      <c r="F117" s="46">
        <v>0</v>
      </c>
      <c r="G117" s="46">
        <v>0</v>
      </c>
      <c r="H117" s="60">
        <v>0</v>
      </c>
      <c r="I117" s="60">
        <v>0</v>
      </c>
      <c r="J117" s="78" t="str">
        <f t="shared" ref="J117" si="110">IF(C117=0,"",IF(C117&lt;10,"該当",""))</f>
        <v/>
      </c>
      <c r="K117" s="34">
        <v>1</v>
      </c>
      <c r="L117" t="str">
        <f t="shared" ref="L117" si="111">IF(C117=0,"",IF(C117&lt;10,1,2))</f>
        <v/>
      </c>
    </row>
    <row r="118" spans="1:12">
      <c r="A118" s="102" t="str">
        <v/>
      </c>
      <c r="B118" s="106">
        <v>0</v>
      </c>
      <c r="C118" s="106">
        <v>0</v>
      </c>
      <c r="D118" s="107">
        <v>0</v>
      </c>
      <c r="E118" s="106">
        <v>0</v>
      </c>
      <c r="F118" s="108">
        <v>0</v>
      </c>
      <c r="G118" s="108">
        <v>0</v>
      </c>
      <c r="H118" s="109">
        <v>0</v>
      </c>
      <c r="I118" s="109">
        <v>0</v>
      </c>
      <c r="J118" s="124"/>
      <c r="K118" s="34">
        <v>2</v>
      </c>
    </row>
    <row r="119" spans="1:12">
      <c r="A119" s="102">
        <v>0</v>
      </c>
      <c r="B119" s="44">
        <v>0</v>
      </c>
      <c r="C119" s="45">
        <v>0</v>
      </c>
      <c r="D119" s="45">
        <v>0</v>
      </c>
      <c r="E119" s="45">
        <v>0</v>
      </c>
      <c r="F119" s="46">
        <v>0</v>
      </c>
      <c r="G119" s="46">
        <v>0</v>
      </c>
      <c r="H119" s="60">
        <v>0</v>
      </c>
      <c r="I119" s="60">
        <v>0</v>
      </c>
      <c r="J119" s="78" t="str">
        <f t="shared" ref="J119" si="112">IF(C119=0,"",IF(C119&lt;10,"該当",""))</f>
        <v/>
      </c>
      <c r="K119" s="34">
        <v>1</v>
      </c>
      <c r="L119" t="str">
        <f t="shared" ref="L119" si="113">IF(C119=0,"",IF(C119&lt;10,1,2))</f>
        <v/>
      </c>
    </row>
    <row r="120" spans="1:12">
      <c r="A120" s="102" t="str">
        <v/>
      </c>
      <c r="B120" s="106">
        <v>0</v>
      </c>
      <c r="C120" s="106">
        <v>0</v>
      </c>
      <c r="D120" s="107">
        <v>0</v>
      </c>
      <c r="E120" s="106">
        <v>0</v>
      </c>
      <c r="F120" s="108">
        <v>0</v>
      </c>
      <c r="G120" s="108">
        <v>0</v>
      </c>
      <c r="H120" s="109">
        <v>0</v>
      </c>
      <c r="I120" s="109">
        <v>0</v>
      </c>
      <c r="J120" s="124"/>
      <c r="K120" s="34">
        <v>2</v>
      </c>
    </row>
    <row r="121" spans="1:12">
      <c r="A121" s="102">
        <v>0</v>
      </c>
      <c r="B121" s="44">
        <v>0</v>
      </c>
      <c r="C121" s="45">
        <v>0</v>
      </c>
      <c r="D121" s="45">
        <v>0</v>
      </c>
      <c r="E121" s="45">
        <v>0</v>
      </c>
      <c r="F121" s="46">
        <v>0</v>
      </c>
      <c r="G121" s="46">
        <v>0</v>
      </c>
      <c r="H121" s="60">
        <v>0</v>
      </c>
      <c r="I121" s="60">
        <v>0</v>
      </c>
      <c r="J121" s="78" t="str">
        <f t="shared" ref="J121" si="114">IF(C121=0,"",IF(C121&lt;10,"該当",""))</f>
        <v/>
      </c>
      <c r="K121" s="34">
        <v>1</v>
      </c>
      <c r="L121" t="str">
        <f t="shared" ref="L121" si="115">IF(C121=0,"",IF(C121&lt;10,1,2))</f>
        <v/>
      </c>
    </row>
    <row r="122" spans="1:12">
      <c r="A122" s="102" t="str">
        <v/>
      </c>
      <c r="B122" s="106">
        <v>0</v>
      </c>
      <c r="C122" s="106">
        <v>0</v>
      </c>
      <c r="D122" s="107">
        <v>0</v>
      </c>
      <c r="E122" s="106">
        <v>0</v>
      </c>
      <c r="F122" s="108">
        <v>0</v>
      </c>
      <c r="G122" s="108">
        <v>0</v>
      </c>
      <c r="H122" s="109">
        <v>0</v>
      </c>
      <c r="I122" s="109">
        <v>0</v>
      </c>
      <c r="J122" s="124"/>
      <c r="K122" s="34">
        <v>2</v>
      </c>
    </row>
    <row r="123" spans="1:12">
      <c r="A123" s="102">
        <v>0</v>
      </c>
      <c r="B123" s="44">
        <v>0</v>
      </c>
      <c r="C123" s="45">
        <v>0</v>
      </c>
      <c r="D123" s="45">
        <v>0</v>
      </c>
      <c r="E123" s="45">
        <v>0</v>
      </c>
      <c r="F123" s="46">
        <v>0</v>
      </c>
      <c r="G123" s="46">
        <v>0</v>
      </c>
      <c r="H123" s="60">
        <v>0</v>
      </c>
      <c r="I123" s="60">
        <v>0</v>
      </c>
      <c r="J123" s="78" t="str">
        <f t="shared" ref="J123" si="116">IF(C123=0,"",IF(C123&lt;10,"該当",""))</f>
        <v/>
      </c>
      <c r="K123" s="34">
        <v>1</v>
      </c>
      <c r="L123" t="str">
        <f t="shared" ref="L123" si="117">IF(C123=0,"",IF(C123&lt;10,1,2))</f>
        <v/>
      </c>
    </row>
    <row r="124" spans="1:12">
      <c r="A124" s="102" t="str">
        <v/>
      </c>
      <c r="B124" s="106">
        <v>0</v>
      </c>
      <c r="C124" s="106">
        <v>0</v>
      </c>
      <c r="D124" s="107">
        <v>0</v>
      </c>
      <c r="E124" s="106">
        <v>0</v>
      </c>
      <c r="F124" s="108">
        <v>0</v>
      </c>
      <c r="G124" s="108">
        <v>0</v>
      </c>
      <c r="H124" s="109">
        <v>0</v>
      </c>
      <c r="I124" s="109">
        <v>0</v>
      </c>
      <c r="J124" s="124"/>
      <c r="K124" s="34">
        <v>2</v>
      </c>
    </row>
    <row r="125" spans="1:12">
      <c r="A125" s="102">
        <v>0</v>
      </c>
      <c r="B125" s="44">
        <v>0</v>
      </c>
      <c r="C125" s="45">
        <v>0</v>
      </c>
      <c r="D125" s="45">
        <v>0</v>
      </c>
      <c r="E125" s="45">
        <v>0</v>
      </c>
      <c r="F125" s="46">
        <v>0</v>
      </c>
      <c r="G125" s="46">
        <v>0</v>
      </c>
      <c r="H125" s="60">
        <v>0</v>
      </c>
      <c r="I125" s="60">
        <v>0</v>
      </c>
      <c r="J125" s="78" t="str">
        <f t="shared" ref="J125" si="118">IF(C125=0,"",IF(C125&lt;10,"該当",""))</f>
        <v/>
      </c>
      <c r="K125" s="34">
        <v>1</v>
      </c>
      <c r="L125" t="str">
        <f t="shared" ref="L125" si="119">IF(C125=0,"",IF(C125&lt;10,1,2))</f>
        <v/>
      </c>
    </row>
    <row r="126" spans="1:12">
      <c r="A126" s="102" t="str">
        <v/>
      </c>
      <c r="B126" s="106">
        <v>0</v>
      </c>
      <c r="C126" s="106">
        <v>0</v>
      </c>
      <c r="D126" s="107">
        <v>0</v>
      </c>
      <c r="E126" s="106">
        <v>0</v>
      </c>
      <c r="F126" s="108">
        <v>0</v>
      </c>
      <c r="G126" s="108">
        <v>0</v>
      </c>
      <c r="H126" s="109">
        <v>0</v>
      </c>
      <c r="I126" s="109">
        <v>0</v>
      </c>
      <c r="J126" s="124"/>
      <c r="K126" s="34">
        <v>2</v>
      </c>
    </row>
    <row r="127" spans="1:12">
      <c r="A127" s="102">
        <v>0</v>
      </c>
      <c r="B127" s="44">
        <v>0</v>
      </c>
      <c r="C127" s="45">
        <v>0</v>
      </c>
      <c r="D127" s="45">
        <v>0</v>
      </c>
      <c r="E127" s="45">
        <v>0</v>
      </c>
      <c r="F127" s="46">
        <v>0</v>
      </c>
      <c r="G127" s="46">
        <v>0</v>
      </c>
      <c r="H127" s="60">
        <v>0</v>
      </c>
      <c r="I127" s="60">
        <v>0</v>
      </c>
      <c r="J127" s="78" t="str">
        <f t="shared" ref="J127" si="120">IF(C127=0,"",IF(C127&lt;10,"該当",""))</f>
        <v/>
      </c>
      <c r="K127" s="34">
        <v>1</v>
      </c>
      <c r="L127" t="str">
        <f t="shared" ref="L127" si="121">IF(C127=0,"",IF(C127&lt;10,1,2))</f>
        <v/>
      </c>
    </row>
    <row r="128" spans="1:12">
      <c r="A128" s="102" t="str">
        <v/>
      </c>
      <c r="B128" s="106">
        <v>0</v>
      </c>
      <c r="C128" s="106">
        <v>0</v>
      </c>
      <c r="D128" s="107">
        <v>0</v>
      </c>
      <c r="E128" s="106">
        <v>0</v>
      </c>
      <c r="F128" s="108">
        <v>0</v>
      </c>
      <c r="G128" s="108">
        <v>0</v>
      </c>
      <c r="H128" s="109">
        <v>0</v>
      </c>
      <c r="I128" s="109">
        <v>0</v>
      </c>
      <c r="J128" s="124"/>
      <c r="K128" s="34">
        <v>2</v>
      </c>
    </row>
    <row r="129" spans="1:12">
      <c r="A129" s="102">
        <v>0</v>
      </c>
      <c r="B129" s="44">
        <v>0</v>
      </c>
      <c r="C129" s="45">
        <v>0</v>
      </c>
      <c r="D129" s="45">
        <v>0</v>
      </c>
      <c r="E129" s="45">
        <v>0</v>
      </c>
      <c r="F129" s="46">
        <v>0</v>
      </c>
      <c r="G129" s="46">
        <v>0</v>
      </c>
      <c r="H129" s="60">
        <v>0</v>
      </c>
      <c r="I129" s="60">
        <v>0</v>
      </c>
      <c r="J129" s="78" t="str">
        <f t="shared" ref="J129" si="122">IF(C129=0,"",IF(C129&lt;10,"該当",""))</f>
        <v/>
      </c>
      <c r="K129" s="34">
        <v>1</v>
      </c>
      <c r="L129" t="str">
        <f t="shared" ref="L129" si="123">IF(C129=0,"",IF(C129&lt;10,1,2))</f>
        <v/>
      </c>
    </row>
    <row r="130" spans="1:12">
      <c r="A130" s="102" t="str">
        <v/>
      </c>
      <c r="B130" s="106">
        <v>0</v>
      </c>
      <c r="C130" s="106">
        <v>0</v>
      </c>
      <c r="D130" s="107">
        <v>0</v>
      </c>
      <c r="E130" s="106">
        <v>0</v>
      </c>
      <c r="F130" s="108">
        <v>0</v>
      </c>
      <c r="G130" s="108">
        <v>0</v>
      </c>
      <c r="H130" s="109">
        <v>0</v>
      </c>
      <c r="I130" s="109">
        <v>0</v>
      </c>
      <c r="J130" s="124"/>
      <c r="K130" s="34">
        <v>2</v>
      </c>
    </row>
    <row r="131" spans="1:12">
      <c r="A131" s="102">
        <v>0</v>
      </c>
      <c r="B131" s="44">
        <v>0</v>
      </c>
      <c r="C131" s="45">
        <v>0</v>
      </c>
      <c r="D131" s="45">
        <v>0</v>
      </c>
      <c r="E131" s="45">
        <v>0</v>
      </c>
      <c r="F131" s="46">
        <v>0</v>
      </c>
      <c r="G131" s="46">
        <v>0</v>
      </c>
      <c r="H131" s="60">
        <v>0</v>
      </c>
      <c r="I131" s="60">
        <v>0</v>
      </c>
      <c r="J131" s="78" t="str">
        <f t="shared" ref="J131" si="124">IF(C131=0,"",IF(C131&lt;10,"該当",""))</f>
        <v/>
      </c>
      <c r="K131" s="34">
        <v>1</v>
      </c>
      <c r="L131" t="str">
        <f t="shared" ref="L131" si="125">IF(C131=0,"",IF(C131&lt;10,1,2))</f>
        <v/>
      </c>
    </row>
    <row r="132" spans="1:12">
      <c r="A132" s="102" t="str">
        <v/>
      </c>
      <c r="B132" s="106">
        <v>0</v>
      </c>
      <c r="C132" s="106">
        <v>0</v>
      </c>
      <c r="D132" s="107">
        <v>0</v>
      </c>
      <c r="E132" s="106">
        <v>0</v>
      </c>
      <c r="F132" s="108">
        <v>0</v>
      </c>
      <c r="G132" s="108">
        <v>0</v>
      </c>
      <c r="H132" s="109">
        <v>0</v>
      </c>
      <c r="I132" s="109">
        <v>0</v>
      </c>
      <c r="J132" s="124"/>
      <c r="K132" s="34">
        <v>2</v>
      </c>
    </row>
    <row r="133" spans="1:12">
      <c r="A133" s="102">
        <v>0</v>
      </c>
      <c r="B133" s="44">
        <v>0</v>
      </c>
      <c r="C133" s="45">
        <v>0</v>
      </c>
      <c r="D133" s="45">
        <v>0</v>
      </c>
      <c r="E133" s="45">
        <v>0</v>
      </c>
      <c r="F133" s="46">
        <v>0</v>
      </c>
      <c r="G133" s="46">
        <v>0</v>
      </c>
      <c r="H133" s="60">
        <v>0</v>
      </c>
      <c r="I133" s="60">
        <v>0</v>
      </c>
      <c r="J133" s="78" t="str">
        <f t="shared" ref="J133" si="126">IF(C133=0,"",IF(C133&lt;10,"該当",""))</f>
        <v/>
      </c>
      <c r="K133" s="34">
        <v>1</v>
      </c>
      <c r="L133" t="str">
        <f t="shared" ref="L133" si="127">IF(C133=0,"",IF(C133&lt;10,1,2))</f>
        <v/>
      </c>
    </row>
    <row r="134" spans="1:12">
      <c r="A134" s="102" t="str">
        <v/>
      </c>
      <c r="B134" s="106">
        <v>0</v>
      </c>
      <c r="C134" s="106">
        <v>0</v>
      </c>
      <c r="D134" s="107">
        <v>0</v>
      </c>
      <c r="E134" s="106">
        <v>0</v>
      </c>
      <c r="F134" s="108">
        <v>0</v>
      </c>
      <c r="G134" s="108">
        <v>0</v>
      </c>
      <c r="H134" s="109">
        <v>0</v>
      </c>
      <c r="I134" s="109">
        <v>0</v>
      </c>
      <c r="J134" s="124"/>
      <c r="K134" s="34">
        <v>2</v>
      </c>
    </row>
    <row r="135" spans="1:12">
      <c r="A135" s="102">
        <v>0</v>
      </c>
      <c r="B135" s="44">
        <v>0</v>
      </c>
      <c r="C135" s="45">
        <v>0</v>
      </c>
      <c r="D135" s="45">
        <v>0</v>
      </c>
      <c r="E135" s="45">
        <v>0</v>
      </c>
      <c r="F135" s="46">
        <v>0</v>
      </c>
      <c r="G135" s="46">
        <v>0</v>
      </c>
      <c r="H135" s="60">
        <v>0</v>
      </c>
      <c r="I135" s="60">
        <v>0</v>
      </c>
      <c r="J135" s="78" t="str">
        <f t="shared" ref="J135" si="128">IF(C135=0,"",IF(C135&lt;10,"該当",""))</f>
        <v/>
      </c>
      <c r="K135" s="34">
        <v>1</v>
      </c>
      <c r="L135" t="str">
        <f t="shared" ref="L135" si="129">IF(C135=0,"",IF(C135&lt;10,1,2))</f>
        <v/>
      </c>
    </row>
    <row r="136" spans="1:12">
      <c r="A136" s="102" t="str">
        <v/>
      </c>
      <c r="B136" s="106">
        <v>0</v>
      </c>
      <c r="C136" s="106">
        <v>0</v>
      </c>
      <c r="D136" s="107">
        <v>0</v>
      </c>
      <c r="E136" s="106">
        <v>0</v>
      </c>
      <c r="F136" s="108">
        <v>0</v>
      </c>
      <c r="G136" s="108">
        <v>0</v>
      </c>
      <c r="H136" s="109">
        <v>0</v>
      </c>
      <c r="I136" s="109">
        <v>0</v>
      </c>
      <c r="J136" s="124"/>
      <c r="K136" s="34">
        <v>2</v>
      </c>
    </row>
    <row r="137" spans="1:12">
      <c r="A137" s="102">
        <v>0</v>
      </c>
      <c r="B137" s="44">
        <v>0</v>
      </c>
      <c r="C137" s="45">
        <v>0</v>
      </c>
      <c r="D137" s="45">
        <v>0</v>
      </c>
      <c r="E137" s="45">
        <v>0</v>
      </c>
      <c r="F137" s="46">
        <v>0</v>
      </c>
      <c r="G137" s="46">
        <v>0</v>
      </c>
      <c r="H137" s="60">
        <v>0</v>
      </c>
      <c r="I137" s="60">
        <v>0</v>
      </c>
      <c r="J137" s="78" t="str">
        <f t="shared" ref="J137" si="130">IF(C137=0,"",IF(C137&lt;10,"該当",""))</f>
        <v/>
      </c>
      <c r="K137" s="34">
        <v>1</v>
      </c>
      <c r="L137" t="str">
        <f t="shared" ref="L137" si="131">IF(C137=0,"",IF(C137&lt;10,1,2))</f>
        <v/>
      </c>
    </row>
    <row r="138" spans="1:12">
      <c r="A138" s="102" t="str">
        <v/>
      </c>
      <c r="B138" s="106">
        <v>0</v>
      </c>
      <c r="C138" s="106">
        <v>0</v>
      </c>
      <c r="D138" s="107">
        <v>0</v>
      </c>
      <c r="E138" s="106">
        <v>0</v>
      </c>
      <c r="F138" s="108">
        <v>0</v>
      </c>
      <c r="G138" s="108">
        <v>0</v>
      </c>
      <c r="H138" s="109">
        <v>0</v>
      </c>
      <c r="I138" s="109">
        <v>0</v>
      </c>
      <c r="J138" s="124"/>
      <c r="K138" s="34">
        <v>2</v>
      </c>
    </row>
    <row r="139" spans="1:12">
      <c r="A139" s="102">
        <v>0</v>
      </c>
      <c r="B139" s="44">
        <v>0</v>
      </c>
      <c r="C139" s="45">
        <v>0</v>
      </c>
      <c r="D139" s="45">
        <v>0</v>
      </c>
      <c r="E139" s="45">
        <v>0</v>
      </c>
      <c r="F139" s="46">
        <v>0</v>
      </c>
      <c r="G139" s="46">
        <v>0</v>
      </c>
      <c r="H139" s="60">
        <v>0</v>
      </c>
      <c r="I139" s="60">
        <v>0</v>
      </c>
      <c r="J139" s="78" t="str">
        <f t="shared" ref="J139" si="132">IF(C139=0,"",IF(C139&lt;10,"該当",""))</f>
        <v/>
      </c>
      <c r="K139" s="34">
        <v>1</v>
      </c>
      <c r="L139" t="str">
        <f t="shared" ref="L139" si="133">IF(C139=0,"",IF(C139&lt;10,1,2))</f>
        <v/>
      </c>
    </row>
    <row r="140" spans="1:12">
      <c r="A140" s="102" t="str">
        <v/>
      </c>
      <c r="B140" s="106">
        <v>0</v>
      </c>
      <c r="C140" s="106">
        <v>0</v>
      </c>
      <c r="D140" s="107">
        <v>0</v>
      </c>
      <c r="E140" s="106">
        <v>0</v>
      </c>
      <c r="F140" s="108">
        <v>0</v>
      </c>
      <c r="G140" s="108">
        <v>0</v>
      </c>
      <c r="H140" s="109">
        <v>0</v>
      </c>
      <c r="I140" s="109">
        <v>0</v>
      </c>
      <c r="J140" s="124"/>
      <c r="K140" s="34">
        <v>2</v>
      </c>
    </row>
    <row r="141" spans="1:12">
      <c r="A141" s="102">
        <v>0</v>
      </c>
      <c r="B141" s="44">
        <v>0</v>
      </c>
      <c r="C141" s="45">
        <v>0</v>
      </c>
      <c r="D141" s="45">
        <v>0</v>
      </c>
      <c r="E141" s="45">
        <v>0</v>
      </c>
      <c r="F141" s="46">
        <v>0</v>
      </c>
      <c r="G141" s="46">
        <v>0</v>
      </c>
      <c r="H141" s="60">
        <v>0</v>
      </c>
      <c r="I141" s="60">
        <v>0</v>
      </c>
      <c r="J141" s="78" t="str">
        <f t="shared" ref="J141" si="134">IF(C141=0,"",IF(C141&lt;10,"該当",""))</f>
        <v/>
      </c>
      <c r="K141" s="34">
        <v>1</v>
      </c>
      <c r="L141" t="str">
        <f t="shared" ref="L141" si="135">IF(C141=0,"",IF(C141&lt;10,1,2))</f>
        <v/>
      </c>
    </row>
    <row r="142" spans="1:12">
      <c r="A142" s="102" t="str">
        <v/>
      </c>
      <c r="B142" s="106">
        <v>0</v>
      </c>
      <c r="C142" s="106">
        <v>0</v>
      </c>
      <c r="D142" s="107">
        <v>0</v>
      </c>
      <c r="E142" s="106">
        <v>0</v>
      </c>
      <c r="F142" s="108">
        <v>0</v>
      </c>
      <c r="G142" s="108">
        <v>0</v>
      </c>
      <c r="H142" s="109">
        <v>0</v>
      </c>
      <c r="I142" s="109">
        <v>0</v>
      </c>
      <c r="J142" s="124"/>
      <c r="K142" s="34">
        <v>2</v>
      </c>
    </row>
    <row r="143" spans="1:12">
      <c r="A143" s="102">
        <v>0</v>
      </c>
      <c r="B143" s="44">
        <v>0</v>
      </c>
      <c r="C143" s="45">
        <v>0</v>
      </c>
      <c r="D143" s="45">
        <v>0</v>
      </c>
      <c r="E143" s="45">
        <v>0</v>
      </c>
      <c r="F143" s="46">
        <v>0</v>
      </c>
      <c r="G143" s="46">
        <v>0</v>
      </c>
      <c r="H143" s="60">
        <v>0</v>
      </c>
      <c r="I143" s="60">
        <v>0</v>
      </c>
      <c r="J143" s="78" t="str">
        <f t="shared" ref="J143" si="136">IF(C143=0,"",IF(C143&lt;10,"該当",""))</f>
        <v/>
      </c>
      <c r="K143" s="34">
        <v>1</v>
      </c>
      <c r="L143" t="str">
        <f t="shared" ref="L143" si="137">IF(C143=0,"",IF(C143&lt;10,1,2))</f>
        <v/>
      </c>
    </row>
    <row r="144" spans="1:12">
      <c r="A144" s="102"/>
      <c r="B144" s="106"/>
      <c r="C144" s="106"/>
      <c r="D144" s="107"/>
      <c r="E144" s="106"/>
      <c r="F144" s="108"/>
      <c r="G144" s="108"/>
      <c r="H144" s="109"/>
      <c r="I144" s="109"/>
      <c r="J144" s="124"/>
      <c r="K144" s="34">
        <v>2</v>
      </c>
    </row>
    <row r="145" spans="1:15">
      <c r="A145" s="102"/>
      <c r="B145" s="44"/>
      <c r="C145" s="45"/>
      <c r="D145" s="45"/>
      <c r="E145" s="45"/>
      <c r="F145" s="46"/>
      <c r="G145" s="46"/>
      <c r="H145" s="60"/>
      <c r="I145" s="60"/>
      <c r="J145" s="78" t="str">
        <f t="shared" ref="J145" si="138">IF(C145=0,"",IF(C145&lt;10,"該当",""))</f>
        <v/>
      </c>
      <c r="K145" s="34">
        <v>1</v>
      </c>
      <c r="L145" t="str">
        <f t="shared" ref="L145" si="139">IF(C145=0,"",IF(C145&lt;10,1,2))</f>
        <v/>
      </c>
    </row>
    <row r="146" spans="1:15">
      <c r="A146" s="102"/>
      <c r="B146" s="106"/>
      <c r="C146" s="106"/>
      <c r="D146" s="107"/>
      <c r="E146" s="106"/>
      <c r="F146" s="108"/>
      <c r="G146" s="108"/>
      <c r="H146" s="109"/>
      <c r="I146" s="109"/>
      <c r="J146" s="124"/>
      <c r="K146" s="34">
        <v>2</v>
      </c>
    </row>
    <row r="147" spans="1:15">
      <c r="A147" s="102"/>
      <c r="B147" s="44"/>
      <c r="C147" s="45"/>
      <c r="D147" s="45"/>
      <c r="E147" s="45"/>
      <c r="F147" s="46"/>
      <c r="G147" s="46"/>
      <c r="H147" s="60"/>
      <c r="I147" s="60"/>
      <c r="J147" s="78" t="str">
        <f t="shared" ref="J147" si="140">IF(C147=0,"",IF(C147&lt;10,"該当",""))</f>
        <v/>
      </c>
      <c r="K147" s="34">
        <v>1</v>
      </c>
      <c r="L147" t="str">
        <f t="shared" ref="L147" si="141">IF(C147=0,"",IF(C147&lt;10,1,2))</f>
        <v/>
      </c>
    </row>
    <row r="148" spans="1:15">
      <c r="A148" s="102"/>
      <c r="B148" s="106"/>
      <c r="C148" s="106"/>
      <c r="D148" s="107"/>
      <c r="E148" s="106"/>
      <c r="F148" s="108"/>
      <c r="G148" s="108"/>
      <c r="H148" s="183"/>
      <c r="I148" s="109"/>
      <c r="J148" s="125"/>
    </row>
    <row r="149" spans="1:15">
      <c r="A149" s="102"/>
      <c r="B149" s="61" t="s">
        <v>134</v>
      </c>
      <c r="C149" s="62">
        <f>COUNTIF(L4:L147,1)</f>
        <v>0</v>
      </c>
      <c r="D149" s="63"/>
      <c r="E149" s="63"/>
      <c r="F149" s="61"/>
      <c r="G149" s="61"/>
      <c r="H149" s="184"/>
      <c r="I149" s="123">
        <f>SUMIF(L4:L147,1,I4:I147)</f>
        <v>0</v>
      </c>
      <c r="J149" s="126"/>
      <c r="K149" s="112"/>
    </row>
    <row r="150" spans="1:15">
      <c r="A150" s="102"/>
      <c r="B150" s="120"/>
      <c r="C150" s="121"/>
      <c r="D150" s="122"/>
      <c r="E150" s="122"/>
      <c r="F150" s="69"/>
      <c r="G150" s="68"/>
      <c r="H150" s="76"/>
      <c r="I150" s="41"/>
      <c r="J150" s="41"/>
      <c r="K150" s="111"/>
    </row>
    <row r="151" spans="1:15">
      <c r="A151" s="102"/>
      <c r="B151" s="61" t="s">
        <v>147</v>
      </c>
      <c r="C151" s="62">
        <f>COUNTIF(L4:L147,2)</f>
        <v>0</v>
      </c>
      <c r="D151" s="63"/>
      <c r="E151" s="63"/>
      <c r="F151" s="61"/>
      <c r="G151" s="72"/>
      <c r="H151" s="154">
        <f>SUMIF(K4:K147,1,H4:H147)</f>
        <v>0</v>
      </c>
      <c r="I151" s="123">
        <f>SUMIF(L4:L147,2,I4:I147)</f>
        <v>0</v>
      </c>
      <c r="J151" s="44"/>
      <c r="K151" s="111"/>
    </row>
    <row r="152" spans="1:15" ht="18.75" customHeight="1">
      <c r="A152" s="102"/>
      <c r="B152" s="117"/>
      <c r="C152" s="118"/>
      <c r="D152" s="119"/>
      <c r="E152" s="119"/>
      <c r="F152" s="117"/>
      <c r="G152" s="117"/>
      <c r="H152" s="130"/>
      <c r="I152" s="136"/>
      <c r="J152" s="142" t="s">
        <v>132</v>
      </c>
      <c r="K152" s="111"/>
    </row>
    <row r="153" spans="1:15" ht="13.5" customHeight="1">
      <c r="A153" s="102"/>
      <c r="B153" s="117"/>
      <c r="C153" s="118"/>
      <c r="D153" s="119"/>
      <c r="E153" s="119"/>
      <c r="F153" s="117"/>
      <c r="G153" s="117"/>
      <c r="H153" s="130"/>
      <c r="I153" s="136"/>
      <c r="J153" s="133" t="s">
        <v>133</v>
      </c>
      <c r="K153" s="111"/>
    </row>
    <row r="154" spans="1:15">
      <c r="B154" s="39" t="s">
        <v>103</v>
      </c>
      <c r="C154" s="39"/>
      <c r="D154" s="39"/>
      <c r="G154" s="128" t="s">
        <v>106</v>
      </c>
      <c r="H154" s="128"/>
      <c r="I154" s="128"/>
    </row>
    <row r="155" spans="1:15">
      <c r="B155" s="128" t="s">
        <v>104</v>
      </c>
      <c r="C155" s="128" t="str">
        <f>"面積/(8*("&amp;入力リスト!W4&amp;"*面積^"&amp;入力リスト!X4&amp;"*K1)"</f>
        <v>面積/(8*(5.62*面積^0.42*K1)</v>
      </c>
      <c r="D155" s="39"/>
      <c r="G155" s="134" t="str">
        <f>入力リスト!S4&amp;"："&amp;入力リスト!T4</f>
        <v>地上：1</v>
      </c>
      <c r="H155" s="134" t="str">
        <f>入力リスト!S7&amp;"："&amp;入力リスト!T7</f>
        <v>点検車：1.2</v>
      </c>
      <c r="I155" s="128" t="str">
        <f>入力リスト!S10&amp;"："&amp;入力リスト!T10</f>
        <v>ドローン：1.2</v>
      </c>
      <c r="J155" s="39"/>
    </row>
    <row r="156" spans="1:15" ht="18" customHeight="1">
      <c r="B156" s="128" t="s">
        <v>105</v>
      </c>
      <c r="C156" s="128" t="str">
        <f>"面積/(8*("&amp;入力リスト!W5&amp;"*面積^"&amp;入力リスト!X5&amp;"*K1)"</f>
        <v>面積/(8*(3.22*面積^0.56*K1)</v>
      </c>
      <c r="D156" s="39"/>
      <c r="G156" s="134" t="str">
        <f>入力リスト!S5&amp;"："&amp;入力リスト!T5</f>
        <v>リフト：0.9</v>
      </c>
      <c r="H156" s="134" t="str">
        <f>入力リスト!S8&amp;"："&amp;入力リスト!T8</f>
        <v>足場：1</v>
      </c>
      <c r="I156" s="128"/>
      <c r="J156" s="39"/>
      <c r="M156" s="137"/>
      <c r="N156" s="138"/>
      <c r="O156" s="137"/>
    </row>
    <row r="157" spans="1:15">
      <c r="B157" s="39"/>
      <c r="C157" s="39"/>
      <c r="D157" s="39"/>
      <c r="G157" s="134" t="str">
        <f>入力リスト!S6&amp;"："&amp;入力リスト!T6</f>
        <v>梯子：0.9</v>
      </c>
      <c r="H157" s="134" t="str">
        <f>入力リスト!S9&amp;"："&amp;入力リスト!T9</f>
        <v>船上：1.2</v>
      </c>
      <c r="I157" s="128"/>
      <c r="J157" s="39"/>
    </row>
    <row r="158" spans="1:15">
      <c r="B158" s="39" t="s">
        <v>125</v>
      </c>
      <c r="C158" s="39"/>
      <c r="D158" s="39"/>
      <c r="E158" s="39"/>
      <c r="F158" s="39"/>
      <c r="G158" s="128"/>
      <c r="H158" s="128"/>
      <c r="I158" s="128"/>
    </row>
    <row r="159" spans="1:15">
      <c r="B159" s="128" t="s">
        <v>128</v>
      </c>
      <c r="C159" s="128" t="str">
        <f>入力リスト!W9&amp;"*面積+"&amp;入力リスト!X9</f>
        <v>0.0037*面積+0.47</v>
      </c>
      <c r="D159" s="128"/>
      <c r="E159" s="128"/>
      <c r="F159" s="128"/>
      <c r="G159" s="133"/>
      <c r="H159" s="134"/>
      <c r="I159" s="134"/>
    </row>
    <row r="160" spans="1:15">
      <c r="B160" s="128" t="s">
        <v>129</v>
      </c>
      <c r="C160" s="128" t="str">
        <f>入力リスト!W10&amp;"*面積+"&amp;入力リスト!X10</f>
        <v>0.0016*面積+0.89</v>
      </c>
      <c r="D160" s="128"/>
      <c r="E160" s="128" t="s">
        <v>130</v>
      </c>
      <c r="F160" s="128"/>
      <c r="G160" s="133"/>
      <c r="H160" s="134"/>
      <c r="I160" s="134"/>
    </row>
  </sheetData>
  <mergeCells count="8">
    <mergeCell ref="H148:H149"/>
    <mergeCell ref="P1:P3"/>
    <mergeCell ref="K1:K3"/>
    <mergeCell ref="L1:L3"/>
    <mergeCell ref="M1:M3"/>
    <mergeCell ref="N1:N3"/>
    <mergeCell ref="O1:O3"/>
    <mergeCell ref="B1:J1"/>
  </mergeCells>
  <phoneticPr fontId="2"/>
  <conditionalFormatting sqref="B4:J148 B149:G149 I149:J149">
    <cfRule type="cellIs" dxfId="5" priority="3" stopIfTrue="1" operator="equal">
      <formula>0</formula>
    </cfRule>
  </conditionalFormatting>
  <conditionalFormatting sqref="C150:J150 B151:J153">
    <cfRule type="expression" dxfId="4" priority="1">
      <formula>0</formula>
    </cfRule>
    <cfRule type="cellIs" dxfId="3" priority="2" stopIfTrue="1" operator="equal">
      <formula>0</formula>
    </cfRule>
  </conditionalFormatting>
  <dataValidations count="1">
    <dataValidation type="list" allowBlank="1" showInputMessage="1" showErrorMessage="1" sqref="G4:G153" xr:uid="{058FE39F-74D1-44EF-ACF2-27A99BDCD67F}">
      <formula1>$Q$4:$Q$10</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oddFooter>
    <firstHeader xml:space="preserve">&amp;R道路メンテナンス補助橋梁修繕工事
北安曇郡　白馬村　中込橋
</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3165C-7624-45E6-A369-7433ABE1EFE0}">
  <sheetPr>
    <tabColor rgb="FF00B0F0"/>
  </sheetPr>
  <dimension ref="A1:P149"/>
  <sheetViews>
    <sheetView view="pageBreakPreview" zoomScaleNormal="100" zoomScaleSheetLayoutView="100" workbookViewId="0">
      <selection activeCell="I149" sqref="I149"/>
    </sheetView>
  </sheetViews>
  <sheetFormatPr defaultRowHeight="13.5"/>
  <cols>
    <col min="1" max="1" width="6.125" bestFit="1" customWidth="1"/>
    <col min="2" max="2" width="25" customWidth="1"/>
    <col min="3" max="3" width="13.75" customWidth="1"/>
    <col min="4" max="4" width="25" customWidth="1"/>
    <col min="5" max="5" width="13.75" customWidth="1"/>
    <col min="6" max="6" width="25" customWidth="1"/>
    <col min="7" max="7" width="13.75" customWidth="1"/>
    <col min="8" max="11" width="4" customWidth="1"/>
    <col min="12" max="13" width="9.875" bestFit="1" customWidth="1"/>
    <col min="16" max="16" width="2.875" customWidth="1"/>
  </cols>
  <sheetData>
    <row r="1" spans="1:16" ht="20.25" customHeight="1">
      <c r="B1" s="173" t="s">
        <v>94</v>
      </c>
      <c r="C1" s="173"/>
      <c r="D1" s="173"/>
      <c r="E1" s="173"/>
      <c r="F1" s="173"/>
      <c r="G1" s="173"/>
      <c r="H1" s="180"/>
      <c r="I1" s="174"/>
      <c r="J1" s="175"/>
      <c r="K1" s="175"/>
      <c r="L1" s="172"/>
      <c r="M1" s="172"/>
    </row>
    <row r="2" spans="1:16" ht="12.75" customHeight="1">
      <c r="B2" s="39"/>
      <c r="C2" s="39"/>
      <c r="D2" s="39"/>
      <c r="E2" s="39"/>
      <c r="F2" s="39"/>
      <c r="G2" s="39"/>
      <c r="H2" s="180"/>
      <c r="I2" s="174"/>
      <c r="J2" s="175"/>
      <c r="K2" s="175"/>
      <c r="L2" s="172"/>
      <c r="M2" s="172"/>
    </row>
    <row r="3" spans="1:16" ht="18.75" customHeight="1">
      <c r="A3" t="s">
        <v>44</v>
      </c>
      <c r="B3" s="40" t="s">
        <v>51</v>
      </c>
      <c r="C3" s="40" t="s">
        <v>72</v>
      </c>
      <c r="D3" s="40" t="s">
        <v>51</v>
      </c>
      <c r="E3" s="40" t="s">
        <v>95</v>
      </c>
      <c r="F3" s="40" t="s">
        <v>51</v>
      </c>
      <c r="G3" s="40" t="s">
        <v>37</v>
      </c>
      <c r="H3" s="180"/>
      <c r="I3" s="174"/>
      <c r="J3" s="175"/>
      <c r="K3" s="175"/>
      <c r="L3" s="172"/>
      <c r="M3" s="172"/>
    </row>
    <row r="4" spans="1:16" ht="13.5" customHeight="1">
      <c r="A4" s="37"/>
      <c r="B4" s="41" t="e" cm="1" vm="1">
        <f t="array" ref="B4">IF(入力リスト!B5="","",_xlfn._xlws.FILTER(_xlfn.CHOOSECOLS(入力リスト!A4:I147,2,8),入力リスト!R4:R147="B",))</f>
        <v>#VALUE!</v>
      </c>
      <c r="C4" s="74"/>
      <c r="D4" s="41" t="e" cm="1" vm="1">
        <f t="array" ref="D4">IF(入力リスト!B5="","",_xlfn._xlws.FILTER(_xlfn.CHOOSECOLS(入力リスト!B4:I147,1,7),入力リスト!R4:R147="H"))</f>
        <v>#VALUE!</v>
      </c>
      <c r="E4" s="77"/>
      <c r="F4" s="41"/>
      <c r="G4" s="42"/>
      <c r="H4" s="34"/>
      <c r="N4" s="33"/>
      <c r="O4" s="36"/>
      <c r="P4" s="36"/>
    </row>
    <row r="5" spans="1:16" ht="13.5" customHeight="1">
      <c r="A5" s="37"/>
      <c r="B5" s="44"/>
      <c r="C5" s="60"/>
      <c r="D5" s="45"/>
      <c r="E5" s="78"/>
      <c r="F5" s="44"/>
      <c r="G5" s="45"/>
      <c r="H5" s="34"/>
      <c r="N5" s="33"/>
      <c r="O5" s="36"/>
      <c r="P5" s="36"/>
    </row>
    <row r="6" spans="1:16" ht="13.5" customHeight="1">
      <c r="A6" s="37"/>
      <c r="B6" s="41"/>
      <c r="C6" s="74"/>
      <c r="D6" s="41"/>
      <c r="E6" s="77"/>
      <c r="F6" s="41"/>
      <c r="G6" s="42"/>
      <c r="H6" s="34"/>
      <c r="N6" s="33"/>
      <c r="O6" s="36"/>
      <c r="P6" s="36"/>
    </row>
    <row r="7" spans="1:16" ht="13.5" customHeight="1">
      <c r="A7" s="37"/>
      <c r="B7" s="44"/>
      <c r="C7" s="60"/>
      <c r="D7" s="45"/>
      <c r="E7" s="78"/>
      <c r="F7" s="44"/>
      <c r="G7" s="45"/>
      <c r="H7" s="34"/>
      <c r="N7" s="33"/>
      <c r="O7" s="36"/>
      <c r="P7" s="36"/>
    </row>
    <row r="8" spans="1:16" ht="13.5" customHeight="1">
      <c r="A8" s="37"/>
      <c r="B8" s="41"/>
      <c r="C8" s="74"/>
      <c r="D8" s="41"/>
      <c r="E8" s="77"/>
      <c r="F8" s="41"/>
      <c r="G8" s="42"/>
      <c r="H8" s="34"/>
      <c r="N8" s="33"/>
      <c r="O8" s="36"/>
      <c r="P8" s="36"/>
    </row>
    <row r="9" spans="1:16" ht="13.5" customHeight="1">
      <c r="A9" s="37"/>
      <c r="B9" s="44"/>
      <c r="C9" s="60"/>
      <c r="D9" s="45"/>
      <c r="E9" s="78"/>
      <c r="F9" s="44"/>
      <c r="G9" s="45"/>
      <c r="H9" s="34"/>
      <c r="N9" s="33"/>
      <c r="O9" s="36"/>
      <c r="P9" s="36"/>
    </row>
    <row r="10" spans="1:16" ht="13.5" customHeight="1">
      <c r="A10" s="37"/>
      <c r="B10" s="41"/>
      <c r="C10" s="74"/>
      <c r="D10" s="41"/>
      <c r="E10" s="77"/>
      <c r="F10" s="41"/>
      <c r="G10" s="42"/>
      <c r="H10" s="34"/>
      <c r="N10" s="33"/>
      <c r="O10" s="36"/>
      <c r="P10" s="33"/>
    </row>
    <row r="11" spans="1:16" ht="13.5" customHeight="1">
      <c r="A11" s="37"/>
      <c r="B11" s="44"/>
      <c r="C11" s="60"/>
      <c r="D11" s="45"/>
      <c r="E11" s="78"/>
      <c r="F11" s="44"/>
      <c r="G11" s="45"/>
      <c r="H11" s="34"/>
    </row>
    <row r="12" spans="1:16" ht="13.5" customHeight="1">
      <c r="A12" s="37"/>
      <c r="B12" s="41"/>
      <c r="C12" s="74"/>
      <c r="D12" s="41"/>
      <c r="E12" s="77"/>
      <c r="F12" s="41"/>
      <c r="G12" s="42"/>
      <c r="H12" s="34"/>
    </row>
    <row r="13" spans="1:16" ht="13.5" customHeight="1">
      <c r="A13" s="37"/>
      <c r="B13" s="44"/>
      <c r="C13" s="60"/>
      <c r="D13" s="45"/>
      <c r="E13" s="78"/>
      <c r="F13" s="44"/>
      <c r="G13" s="45"/>
      <c r="H13" s="34"/>
    </row>
    <row r="14" spans="1:16" ht="13.5" customHeight="1">
      <c r="A14" s="37"/>
      <c r="B14" s="41"/>
      <c r="C14" s="74"/>
      <c r="D14" s="41"/>
      <c r="E14" s="77"/>
      <c r="F14" s="41"/>
      <c r="G14" s="42"/>
      <c r="H14" s="34"/>
    </row>
    <row r="15" spans="1:16" ht="13.5" customHeight="1">
      <c r="A15" s="37"/>
      <c r="B15" s="44"/>
      <c r="C15" s="60"/>
      <c r="D15" s="45"/>
      <c r="E15" s="78"/>
      <c r="F15" s="44"/>
      <c r="G15" s="45"/>
      <c r="H15" s="34"/>
    </row>
    <row r="16" spans="1:16" ht="13.5" customHeight="1">
      <c r="A16" s="37"/>
      <c r="B16" s="41"/>
      <c r="C16" s="74"/>
      <c r="D16" s="41"/>
      <c r="E16" s="77"/>
      <c r="F16" s="41"/>
      <c r="G16" s="42"/>
      <c r="H16" s="34"/>
    </row>
    <row r="17" spans="1:8" ht="13.5" customHeight="1">
      <c r="A17" s="37"/>
      <c r="B17" s="44"/>
      <c r="C17" s="60"/>
      <c r="D17" s="45"/>
      <c r="E17" s="78"/>
      <c r="F17" s="44"/>
      <c r="G17" s="45"/>
      <c r="H17" s="34"/>
    </row>
    <row r="18" spans="1:8" ht="13.5" customHeight="1">
      <c r="A18" s="37"/>
      <c r="B18" s="41"/>
      <c r="C18" s="74"/>
      <c r="D18" s="41"/>
      <c r="E18" s="77"/>
      <c r="F18" s="41"/>
      <c r="G18" s="42"/>
      <c r="H18" s="34"/>
    </row>
    <row r="19" spans="1:8" ht="13.5" customHeight="1">
      <c r="A19" s="37"/>
      <c r="B19" s="44"/>
      <c r="C19" s="60"/>
      <c r="D19" s="45"/>
      <c r="E19" s="78"/>
      <c r="F19" s="44"/>
      <c r="G19" s="45"/>
      <c r="H19" s="34"/>
    </row>
    <row r="20" spans="1:8" ht="13.5" customHeight="1">
      <c r="A20" s="37"/>
      <c r="B20" s="41"/>
      <c r="C20" s="74"/>
      <c r="D20" s="41"/>
      <c r="E20" s="77"/>
      <c r="F20" s="41"/>
      <c r="G20" s="42"/>
      <c r="H20" s="34"/>
    </row>
    <row r="21" spans="1:8" ht="13.5" customHeight="1">
      <c r="A21" s="37"/>
      <c r="B21" s="44"/>
      <c r="C21" s="60"/>
      <c r="D21" s="45"/>
      <c r="E21" s="78"/>
      <c r="F21" s="44"/>
      <c r="G21" s="45"/>
      <c r="H21" s="34"/>
    </row>
    <row r="22" spans="1:8" ht="13.5" customHeight="1">
      <c r="A22" s="37"/>
      <c r="B22" s="41"/>
      <c r="C22" s="74"/>
      <c r="D22" s="41"/>
      <c r="E22" s="77"/>
      <c r="F22" s="41"/>
      <c r="G22" s="42"/>
      <c r="H22" s="34"/>
    </row>
    <row r="23" spans="1:8" ht="13.5" customHeight="1">
      <c r="A23" s="37"/>
      <c r="B23" s="44"/>
      <c r="C23" s="60"/>
      <c r="D23" s="45"/>
      <c r="E23" s="78"/>
      <c r="F23" s="44"/>
      <c r="G23" s="45"/>
      <c r="H23" s="34"/>
    </row>
    <row r="24" spans="1:8" ht="13.5" customHeight="1">
      <c r="A24" s="37"/>
      <c r="B24" s="41"/>
      <c r="C24" s="74"/>
      <c r="D24" s="41"/>
      <c r="E24" s="77"/>
      <c r="F24" s="41"/>
      <c r="G24" s="42"/>
      <c r="H24" s="34"/>
    </row>
    <row r="25" spans="1:8" ht="13.5" customHeight="1">
      <c r="A25" s="37"/>
      <c r="B25" s="44"/>
      <c r="C25" s="60"/>
      <c r="D25" s="45"/>
      <c r="E25" s="78"/>
      <c r="F25" s="44"/>
      <c r="G25" s="45"/>
      <c r="H25" s="34"/>
    </row>
    <row r="26" spans="1:8" ht="13.5" customHeight="1">
      <c r="A26" s="37"/>
      <c r="B26" s="41"/>
      <c r="C26" s="74"/>
      <c r="D26" s="41"/>
      <c r="E26" s="77"/>
      <c r="F26" s="41"/>
      <c r="G26" s="42"/>
      <c r="H26" s="34"/>
    </row>
    <row r="27" spans="1:8" ht="13.5" customHeight="1">
      <c r="A27" s="37"/>
      <c r="B27" s="44"/>
      <c r="C27" s="60"/>
      <c r="D27" s="45"/>
      <c r="E27" s="78"/>
      <c r="F27" s="44"/>
      <c r="G27" s="45"/>
      <c r="H27" s="34"/>
    </row>
    <row r="28" spans="1:8" ht="13.5" customHeight="1">
      <c r="A28" s="37"/>
      <c r="B28" s="41"/>
      <c r="C28" s="74"/>
      <c r="D28" s="41"/>
      <c r="E28" s="77"/>
      <c r="F28" s="41"/>
      <c r="G28" s="42"/>
      <c r="H28" s="34"/>
    </row>
    <row r="29" spans="1:8" ht="13.5" customHeight="1">
      <c r="A29" s="37"/>
      <c r="B29" s="44"/>
      <c r="C29" s="60"/>
      <c r="D29" s="45"/>
      <c r="E29" s="78"/>
      <c r="F29" s="44"/>
      <c r="G29" s="45"/>
      <c r="H29" s="34"/>
    </row>
    <row r="30" spans="1:8" ht="13.5" customHeight="1">
      <c r="A30" s="37"/>
      <c r="B30" s="41"/>
      <c r="C30" s="74"/>
      <c r="D30" s="41"/>
      <c r="E30" s="77"/>
      <c r="F30" s="41"/>
      <c r="G30" s="42"/>
      <c r="H30" s="34"/>
    </row>
    <row r="31" spans="1:8" ht="13.5" customHeight="1">
      <c r="A31" s="37"/>
      <c r="B31" s="44"/>
      <c r="C31" s="60"/>
      <c r="D31" s="45"/>
      <c r="E31" s="78"/>
      <c r="F31" s="44"/>
      <c r="G31" s="45"/>
      <c r="H31" s="34"/>
    </row>
    <row r="32" spans="1:8" ht="13.5" customHeight="1">
      <c r="A32" s="37"/>
      <c r="B32" s="41"/>
      <c r="C32" s="74"/>
      <c r="D32" s="41"/>
      <c r="E32" s="77"/>
      <c r="F32" s="41"/>
      <c r="G32" s="42"/>
      <c r="H32" s="34"/>
    </row>
    <row r="33" spans="1:8" ht="13.5" customHeight="1">
      <c r="A33" s="37"/>
      <c r="B33" s="44"/>
      <c r="C33" s="60"/>
      <c r="D33" s="45"/>
      <c r="E33" s="78"/>
      <c r="F33" s="44"/>
      <c r="G33" s="45"/>
      <c r="H33" s="34"/>
    </row>
    <row r="34" spans="1:8" ht="13.5" customHeight="1">
      <c r="A34" s="37"/>
      <c r="B34" s="41"/>
      <c r="C34" s="74"/>
      <c r="D34" s="41"/>
      <c r="E34" s="77"/>
      <c r="F34" s="41"/>
      <c r="G34" s="42"/>
      <c r="H34" s="34"/>
    </row>
    <row r="35" spans="1:8" ht="13.5" customHeight="1">
      <c r="A35" s="37"/>
      <c r="B35" s="44"/>
      <c r="C35" s="60"/>
      <c r="D35" s="45"/>
      <c r="E35" s="78"/>
      <c r="F35" s="44"/>
      <c r="G35" s="45"/>
      <c r="H35" s="34"/>
    </row>
    <row r="36" spans="1:8" ht="13.5" customHeight="1">
      <c r="A36" s="37"/>
      <c r="B36" s="41"/>
      <c r="C36" s="74"/>
      <c r="D36" s="41"/>
      <c r="E36" s="77"/>
      <c r="F36" s="41"/>
      <c r="G36" s="42"/>
      <c r="H36" s="34"/>
    </row>
    <row r="37" spans="1:8" ht="13.5" customHeight="1">
      <c r="A37" s="37"/>
      <c r="B37" s="44"/>
      <c r="C37" s="60"/>
      <c r="D37" s="45"/>
      <c r="E37" s="78"/>
      <c r="F37" s="44"/>
      <c r="G37" s="45"/>
      <c r="H37" s="34"/>
    </row>
    <row r="38" spans="1:8" ht="13.5" customHeight="1">
      <c r="A38" s="37"/>
      <c r="B38" s="41"/>
      <c r="C38" s="74"/>
      <c r="D38" s="41"/>
      <c r="E38" s="77"/>
      <c r="F38" s="41"/>
      <c r="G38" s="42"/>
      <c r="H38" s="34"/>
    </row>
    <row r="39" spans="1:8" ht="13.5" customHeight="1">
      <c r="A39" s="37"/>
      <c r="B39" s="44"/>
      <c r="C39" s="60"/>
      <c r="D39" s="45"/>
      <c r="E39" s="78"/>
      <c r="F39" s="44"/>
      <c r="G39" s="45"/>
      <c r="H39" s="34"/>
    </row>
    <row r="40" spans="1:8" ht="13.5" customHeight="1">
      <c r="A40" s="37"/>
      <c r="B40" s="41"/>
      <c r="C40" s="74"/>
      <c r="D40" s="41"/>
      <c r="E40" s="77"/>
      <c r="F40" s="41"/>
      <c r="G40" s="42"/>
      <c r="H40" s="34"/>
    </row>
    <row r="41" spans="1:8" ht="13.5" customHeight="1">
      <c r="A41" s="37"/>
      <c r="B41" s="44"/>
      <c r="C41" s="60"/>
      <c r="D41" s="45"/>
      <c r="E41" s="78"/>
      <c r="F41" s="44"/>
      <c r="G41" s="45"/>
      <c r="H41" s="34"/>
    </row>
    <row r="42" spans="1:8" ht="13.5" customHeight="1">
      <c r="A42" s="37"/>
      <c r="B42" s="41"/>
      <c r="C42" s="74"/>
      <c r="D42" s="41"/>
      <c r="E42" s="77"/>
      <c r="F42" s="41"/>
      <c r="G42" s="42"/>
      <c r="H42" s="34"/>
    </row>
    <row r="43" spans="1:8" ht="13.5" customHeight="1">
      <c r="A43" s="37"/>
      <c r="B43" s="44"/>
      <c r="C43" s="60"/>
      <c r="D43" s="45"/>
      <c r="E43" s="78"/>
      <c r="F43" s="44"/>
      <c r="G43" s="45"/>
      <c r="H43" s="34"/>
    </row>
    <row r="44" spans="1:8" ht="13.5" customHeight="1">
      <c r="A44" s="37"/>
      <c r="B44" s="41"/>
      <c r="C44" s="74"/>
      <c r="D44" s="41"/>
      <c r="E44" s="77"/>
      <c r="F44" s="41"/>
      <c r="G44" s="42"/>
      <c r="H44" s="34"/>
    </row>
    <row r="45" spans="1:8" ht="13.5" customHeight="1">
      <c r="A45" s="37"/>
      <c r="B45" s="44"/>
      <c r="C45" s="60"/>
      <c r="D45" s="45"/>
      <c r="E45" s="78"/>
      <c r="F45" s="44"/>
      <c r="G45" s="45"/>
      <c r="H45" s="34"/>
    </row>
    <row r="46" spans="1:8" ht="13.5" customHeight="1">
      <c r="A46" s="37"/>
      <c r="B46" s="41"/>
      <c r="C46" s="74"/>
      <c r="D46" s="41"/>
      <c r="E46" s="77"/>
      <c r="F46" s="41"/>
      <c r="G46" s="42"/>
      <c r="H46" s="34"/>
    </row>
    <row r="47" spans="1:8" ht="13.5" customHeight="1">
      <c r="A47" s="37"/>
      <c r="B47" s="44"/>
      <c r="C47" s="60"/>
      <c r="D47" s="45"/>
      <c r="E47" s="78"/>
      <c r="F47" s="44"/>
      <c r="G47" s="45"/>
      <c r="H47" s="34"/>
    </row>
    <row r="48" spans="1:8" ht="13.5" customHeight="1">
      <c r="A48" s="37"/>
      <c r="B48" s="41"/>
      <c r="C48" s="74"/>
      <c r="D48" s="41"/>
      <c r="E48" s="77"/>
      <c r="F48" s="41"/>
      <c r="G48" s="42"/>
      <c r="H48" s="34"/>
    </row>
    <row r="49" spans="1:8" ht="13.5" customHeight="1">
      <c r="A49" s="37"/>
      <c r="B49" s="44"/>
      <c r="C49" s="60"/>
      <c r="D49" s="45"/>
      <c r="E49" s="78"/>
      <c r="F49" s="44"/>
      <c r="G49" s="45"/>
      <c r="H49" s="34"/>
    </row>
    <row r="50" spans="1:8" ht="13.5" customHeight="1">
      <c r="A50" s="37"/>
      <c r="B50" s="41"/>
      <c r="C50" s="74"/>
      <c r="D50" s="41"/>
      <c r="E50" s="77"/>
      <c r="F50" s="41"/>
      <c r="G50" s="42"/>
      <c r="H50" s="34"/>
    </row>
    <row r="51" spans="1:8" ht="13.5" customHeight="1">
      <c r="A51" s="37"/>
      <c r="B51" s="44"/>
      <c r="C51" s="60"/>
      <c r="D51" s="45"/>
      <c r="E51" s="78"/>
      <c r="F51" s="44"/>
      <c r="G51" s="45"/>
      <c r="H51" s="34"/>
    </row>
    <row r="52" spans="1:8" ht="13.5" customHeight="1">
      <c r="A52" s="37"/>
      <c r="B52" s="41"/>
      <c r="C52" s="74"/>
      <c r="D52" s="41"/>
      <c r="E52" s="77"/>
      <c r="F52" s="41"/>
      <c r="G52" s="42"/>
      <c r="H52" s="34"/>
    </row>
    <row r="53" spans="1:8" ht="13.5" customHeight="1">
      <c r="A53" s="37"/>
      <c r="B53" s="44"/>
      <c r="C53" s="60"/>
      <c r="D53" s="45"/>
      <c r="E53" s="78"/>
      <c r="F53" s="44"/>
      <c r="G53" s="45"/>
      <c r="H53" s="34"/>
    </row>
    <row r="54" spans="1:8" ht="13.5" customHeight="1">
      <c r="A54" s="37"/>
      <c r="B54" s="41"/>
      <c r="C54" s="74"/>
      <c r="D54" s="41"/>
      <c r="E54" s="77"/>
      <c r="F54" s="41"/>
      <c r="G54" s="42"/>
      <c r="H54" s="34"/>
    </row>
    <row r="55" spans="1:8" ht="13.5" customHeight="1">
      <c r="A55" s="37"/>
      <c r="B55" s="44"/>
      <c r="C55" s="60"/>
      <c r="D55" s="45"/>
      <c r="E55" s="78"/>
      <c r="F55" s="44"/>
      <c r="G55" s="45"/>
      <c r="H55" s="34"/>
    </row>
    <row r="56" spans="1:8" ht="13.5" customHeight="1">
      <c r="A56" s="37"/>
      <c r="B56" s="41"/>
      <c r="C56" s="74"/>
      <c r="D56" s="41"/>
      <c r="E56" s="77"/>
      <c r="F56" s="41"/>
      <c r="G56" s="42"/>
      <c r="H56" s="34"/>
    </row>
    <row r="57" spans="1:8" ht="13.5" customHeight="1">
      <c r="A57" s="37"/>
      <c r="B57" s="44"/>
      <c r="C57" s="60"/>
      <c r="D57" s="45"/>
      <c r="E57" s="78"/>
      <c r="F57" s="44"/>
      <c r="G57" s="45"/>
      <c r="H57" s="34"/>
    </row>
    <row r="58" spans="1:8" ht="13.5" customHeight="1">
      <c r="A58" s="37"/>
      <c r="B58" s="41"/>
      <c r="C58" s="74"/>
      <c r="D58" s="41"/>
      <c r="E58" s="77"/>
      <c r="F58" s="41"/>
      <c r="G58" s="42"/>
      <c r="H58" s="34"/>
    </row>
    <row r="59" spans="1:8" ht="13.5" customHeight="1">
      <c r="A59" s="37"/>
      <c r="B59" s="44"/>
      <c r="C59" s="60"/>
      <c r="D59" s="45"/>
      <c r="E59" s="78"/>
      <c r="F59" s="44"/>
      <c r="G59" s="45"/>
      <c r="H59" s="34"/>
    </row>
    <row r="60" spans="1:8" ht="13.5" customHeight="1">
      <c r="A60" s="37"/>
      <c r="B60" s="41"/>
      <c r="C60" s="74"/>
      <c r="D60" s="41"/>
      <c r="E60" s="77"/>
      <c r="F60" s="41"/>
      <c r="G60" s="42"/>
      <c r="H60" s="34"/>
    </row>
    <row r="61" spans="1:8" ht="13.5" customHeight="1">
      <c r="A61" s="37"/>
      <c r="B61" s="44"/>
      <c r="C61" s="60"/>
      <c r="D61" s="45"/>
      <c r="E61" s="78"/>
      <c r="F61" s="44"/>
      <c r="G61" s="45"/>
      <c r="H61" s="34"/>
    </row>
    <row r="62" spans="1:8" ht="13.5" customHeight="1">
      <c r="A62" s="37"/>
      <c r="B62" s="41"/>
      <c r="C62" s="74"/>
      <c r="D62" s="41"/>
      <c r="E62" s="77"/>
      <c r="F62" s="41"/>
      <c r="G62" s="42"/>
      <c r="H62" s="34"/>
    </row>
    <row r="63" spans="1:8" ht="13.5" customHeight="1">
      <c r="A63" s="37"/>
      <c r="B63" s="44"/>
      <c r="C63" s="60"/>
      <c r="D63" s="45"/>
      <c r="E63" s="78"/>
      <c r="F63" s="44"/>
      <c r="G63" s="45"/>
      <c r="H63" s="34"/>
    </row>
    <row r="64" spans="1:8" ht="13.5" customHeight="1">
      <c r="A64" s="37"/>
      <c r="B64" s="41"/>
      <c r="C64" s="74"/>
      <c r="D64" s="41"/>
      <c r="E64" s="77"/>
      <c r="F64" s="41"/>
      <c r="G64" s="42"/>
      <c r="H64" s="34"/>
    </row>
    <row r="65" spans="1:8" ht="13.5" customHeight="1">
      <c r="A65" s="37"/>
      <c r="B65" s="44"/>
      <c r="C65" s="60"/>
      <c r="D65" s="45"/>
      <c r="E65" s="78"/>
      <c r="F65" s="44"/>
      <c r="G65" s="45"/>
      <c r="H65" s="34"/>
    </row>
    <row r="66" spans="1:8" ht="13.5" customHeight="1">
      <c r="A66" s="37"/>
      <c r="B66" s="41"/>
      <c r="C66" s="74"/>
      <c r="D66" s="41"/>
      <c r="E66" s="77"/>
      <c r="F66" s="41"/>
      <c r="G66" s="42"/>
      <c r="H66" s="34"/>
    </row>
    <row r="67" spans="1:8" ht="13.5" customHeight="1">
      <c r="A67" s="37"/>
      <c r="B67" s="44"/>
      <c r="C67" s="60"/>
      <c r="D67" s="45"/>
      <c r="E67" s="78"/>
      <c r="F67" s="44"/>
      <c r="G67" s="45"/>
      <c r="H67" s="34"/>
    </row>
    <row r="68" spans="1:8" ht="13.5" customHeight="1">
      <c r="A68" s="37"/>
      <c r="B68" s="41"/>
      <c r="C68" s="74"/>
      <c r="D68" s="41"/>
      <c r="E68" s="77"/>
      <c r="F68" s="41"/>
      <c r="G68" s="42"/>
      <c r="H68" s="34"/>
    </row>
    <row r="69" spans="1:8" ht="13.5" customHeight="1">
      <c r="A69" s="37"/>
      <c r="B69" s="44"/>
      <c r="C69" s="60"/>
      <c r="D69" s="45"/>
      <c r="E69" s="78"/>
      <c r="F69" s="44"/>
      <c r="G69" s="45"/>
      <c r="H69" s="34"/>
    </row>
    <row r="70" spans="1:8" ht="13.5" customHeight="1">
      <c r="A70" s="37"/>
      <c r="B70" s="41"/>
      <c r="C70" s="74"/>
      <c r="D70" s="41"/>
      <c r="E70" s="77"/>
      <c r="F70" s="41"/>
      <c r="G70" s="42"/>
      <c r="H70" s="34"/>
    </row>
    <row r="71" spans="1:8" ht="13.5" customHeight="1">
      <c r="A71" s="37"/>
      <c r="B71" s="44"/>
      <c r="C71" s="60"/>
      <c r="D71" s="45"/>
      <c r="E71" s="78"/>
      <c r="F71" s="44"/>
      <c r="G71" s="45"/>
      <c r="H71" s="34"/>
    </row>
    <row r="72" spans="1:8" ht="13.5" customHeight="1">
      <c r="A72" s="37"/>
      <c r="B72" s="41"/>
      <c r="C72" s="74"/>
      <c r="D72" s="41"/>
      <c r="E72" s="77"/>
      <c r="F72" s="41"/>
      <c r="G72" s="42"/>
      <c r="H72" s="34"/>
    </row>
    <row r="73" spans="1:8" ht="13.5" customHeight="1">
      <c r="A73" s="37"/>
      <c r="B73" s="44"/>
      <c r="C73" s="60"/>
      <c r="D73" s="45"/>
      <c r="E73" s="78"/>
      <c r="F73" s="44"/>
      <c r="G73" s="45"/>
      <c r="H73" s="34"/>
    </row>
    <row r="74" spans="1:8" ht="13.5" customHeight="1">
      <c r="A74" s="37"/>
      <c r="B74" s="41"/>
      <c r="C74" s="74"/>
      <c r="D74" s="41"/>
      <c r="E74" s="77"/>
      <c r="F74" s="41"/>
      <c r="G74" s="42"/>
      <c r="H74" s="34"/>
    </row>
    <row r="75" spans="1:8" ht="13.5" customHeight="1">
      <c r="A75" s="37"/>
      <c r="B75" s="44"/>
      <c r="C75" s="60"/>
      <c r="D75" s="45"/>
      <c r="E75" s="78"/>
      <c r="F75" s="44"/>
      <c r="G75" s="45"/>
      <c r="H75" s="34"/>
    </row>
    <row r="76" spans="1:8" ht="13.5" customHeight="1">
      <c r="B76" s="41"/>
      <c r="C76" s="74"/>
      <c r="D76" s="41"/>
      <c r="E76" s="77"/>
      <c r="F76" s="41"/>
      <c r="G76" s="42"/>
    </row>
    <row r="77" spans="1:8" ht="13.5" customHeight="1">
      <c r="B77" s="44"/>
      <c r="C77" s="60"/>
      <c r="D77" s="45"/>
      <c r="E77" s="78"/>
      <c r="F77" s="44"/>
      <c r="G77" s="45"/>
    </row>
    <row r="78" spans="1:8" ht="13.5" customHeight="1">
      <c r="B78" s="41"/>
      <c r="C78" s="74"/>
      <c r="D78" s="41"/>
      <c r="E78" s="77"/>
      <c r="F78" s="41"/>
      <c r="G78" s="42"/>
    </row>
    <row r="79" spans="1:8" ht="13.5" customHeight="1">
      <c r="B79" s="44"/>
      <c r="C79" s="60"/>
      <c r="D79" s="45"/>
      <c r="E79" s="78"/>
      <c r="F79" s="44"/>
      <c r="G79" s="45"/>
    </row>
    <row r="80" spans="1:8" ht="13.5" customHeight="1">
      <c r="B80" s="41"/>
      <c r="C80" s="74"/>
      <c r="D80" s="41"/>
      <c r="E80" s="77"/>
      <c r="F80" s="41"/>
      <c r="G80" s="42"/>
    </row>
    <row r="81" spans="2:7" ht="13.5" customHeight="1">
      <c r="B81" s="44"/>
      <c r="C81" s="60"/>
      <c r="D81" s="45"/>
      <c r="E81" s="78"/>
      <c r="F81" s="44"/>
      <c r="G81" s="45"/>
    </row>
    <row r="82" spans="2:7" ht="13.5" customHeight="1">
      <c r="B82" s="41"/>
      <c r="C82" s="74"/>
      <c r="D82" s="41"/>
      <c r="E82" s="77"/>
      <c r="F82" s="41"/>
      <c r="G82" s="42"/>
    </row>
    <row r="83" spans="2:7" ht="13.5" customHeight="1">
      <c r="B83" s="44"/>
      <c r="C83" s="60"/>
      <c r="D83" s="45"/>
      <c r="E83" s="78"/>
      <c r="F83" s="44"/>
      <c r="G83" s="45"/>
    </row>
    <row r="84" spans="2:7" ht="13.5" customHeight="1">
      <c r="B84" s="41"/>
      <c r="C84" s="74"/>
      <c r="D84" s="41"/>
      <c r="E84" s="77"/>
      <c r="F84" s="41"/>
      <c r="G84" s="42"/>
    </row>
    <row r="85" spans="2:7" ht="13.5" customHeight="1">
      <c r="B85" s="44"/>
      <c r="C85" s="60"/>
      <c r="D85" s="45"/>
      <c r="E85" s="78"/>
      <c r="F85" s="44"/>
      <c r="G85" s="45"/>
    </row>
    <row r="86" spans="2:7" ht="13.5" customHeight="1">
      <c r="B86" s="41"/>
      <c r="C86" s="74"/>
      <c r="D86" s="41"/>
      <c r="E86" s="77"/>
      <c r="F86" s="41"/>
      <c r="G86" s="42"/>
    </row>
    <row r="87" spans="2:7" ht="13.5" customHeight="1">
      <c r="B87" s="44"/>
      <c r="C87" s="60"/>
      <c r="D87" s="45"/>
      <c r="E87" s="78"/>
      <c r="F87" s="44"/>
      <c r="G87" s="45"/>
    </row>
    <row r="88" spans="2:7" ht="13.5" customHeight="1">
      <c r="B88" s="41"/>
      <c r="C88" s="74"/>
      <c r="D88" s="41"/>
      <c r="E88" s="77"/>
      <c r="F88" s="41"/>
      <c r="G88" s="42"/>
    </row>
    <row r="89" spans="2:7" ht="13.5" customHeight="1">
      <c r="B89" s="44"/>
      <c r="C89" s="60"/>
      <c r="D89" s="45"/>
      <c r="E89" s="78"/>
      <c r="F89" s="44"/>
      <c r="G89" s="45"/>
    </row>
    <row r="90" spans="2:7" ht="13.5" customHeight="1">
      <c r="B90" s="41"/>
      <c r="C90" s="74"/>
      <c r="D90" s="41"/>
      <c r="E90" s="77"/>
      <c r="F90" s="41"/>
      <c r="G90" s="42"/>
    </row>
    <row r="91" spans="2:7" ht="13.5" customHeight="1">
      <c r="B91" s="44"/>
      <c r="C91" s="60"/>
      <c r="D91" s="45"/>
      <c r="E91" s="78"/>
      <c r="F91" s="44"/>
      <c r="G91" s="45"/>
    </row>
    <row r="92" spans="2:7" ht="13.5" customHeight="1">
      <c r="B92" s="41"/>
      <c r="C92" s="74"/>
      <c r="D92" s="41"/>
      <c r="E92" s="77"/>
      <c r="F92" s="41"/>
      <c r="G92" s="42"/>
    </row>
    <row r="93" spans="2:7" ht="13.5" customHeight="1">
      <c r="B93" s="44"/>
      <c r="C93" s="60"/>
      <c r="D93" s="45"/>
      <c r="E93" s="78"/>
      <c r="F93" s="44"/>
      <c r="G93" s="45"/>
    </row>
    <row r="94" spans="2:7" ht="13.5" customHeight="1">
      <c r="B94" s="41"/>
      <c r="C94" s="74"/>
      <c r="D94" s="41"/>
      <c r="E94" s="77"/>
      <c r="F94" s="41"/>
      <c r="G94" s="42"/>
    </row>
    <row r="95" spans="2:7" ht="13.5" customHeight="1">
      <c r="B95" s="44"/>
      <c r="C95" s="60"/>
      <c r="D95" s="45"/>
      <c r="E95" s="78"/>
      <c r="F95" s="44"/>
      <c r="G95" s="45"/>
    </row>
    <row r="96" spans="2:7" ht="13.5" customHeight="1">
      <c r="B96" s="41"/>
      <c r="C96" s="74"/>
      <c r="D96" s="41"/>
      <c r="E96" s="77"/>
      <c r="F96" s="41"/>
      <c r="G96" s="42"/>
    </row>
    <row r="97" spans="2:7" ht="13.5" customHeight="1">
      <c r="B97" s="44"/>
      <c r="C97" s="60"/>
      <c r="D97" s="45"/>
      <c r="E97" s="78"/>
      <c r="F97" s="44"/>
      <c r="G97" s="45"/>
    </row>
    <row r="98" spans="2:7" ht="13.5" customHeight="1">
      <c r="B98" s="41"/>
      <c r="C98" s="74"/>
      <c r="D98" s="41"/>
      <c r="E98" s="77"/>
      <c r="F98" s="41"/>
      <c r="G98" s="42"/>
    </row>
    <row r="99" spans="2:7" ht="13.5" customHeight="1">
      <c r="B99" s="44"/>
      <c r="C99" s="60"/>
      <c r="D99" s="45"/>
      <c r="E99" s="78"/>
      <c r="F99" s="44"/>
      <c r="G99" s="45"/>
    </row>
    <row r="100" spans="2:7" ht="13.5" customHeight="1">
      <c r="B100" s="41"/>
      <c r="C100" s="74"/>
      <c r="D100" s="41"/>
      <c r="E100" s="77"/>
      <c r="F100" s="41"/>
      <c r="G100" s="42"/>
    </row>
    <row r="101" spans="2:7" ht="13.5" customHeight="1">
      <c r="B101" s="44"/>
      <c r="C101" s="60"/>
      <c r="D101" s="45"/>
      <c r="E101" s="78"/>
      <c r="F101" s="44"/>
      <c r="G101" s="45"/>
    </row>
    <row r="102" spans="2:7" ht="13.5" customHeight="1">
      <c r="B102" s="41"/>
      <c r="C102" s="74"/>
      <c r="D102" s="41"/>
      <c r="E102" s="77"/>
      <c r="F102" s="41"/>
      <c r="G102" s="42"/>
    </row>
    <row r="103" spans="2:7" ht="13.5" customHeight="1">
      <c r="B103" s="44"/>
      <c r="C103" s="60"/>
      <c r="D103" s="45"/>
      <c r="E103" s="78"/>
      <c r="F103" s="44"/>
      <c r="G103" s="45"/>
    </row>
    <row r="104" spans="2:7" ht="13.5" customHeight="1">
      <c r="B104" s="41"/>
      <c r="C104" s="74"/>
      <c r="D104" s="41"/>
      <c r="E104" s="77"/>
      <c r="F104" s="41"/>
      <c r="G104" s="42"/>
    </row>
    <row r="105" spans="2:7" ht="13.5" customHeight="1">
      <c r="B105" s="44"/>
      <c r="C105" s="60"/>
      <c r="D105" s="45"/>
      <c r="E105" s="78"/>
      <c r="F105" s="44"/>
      <c r="G105" s="45"/>
    </row>
    <row r="106" spans="2:7" ht="13.5" customHeight="1">
      <c r="B106" s="41"/>
      <c r="C106" s="74"/>
      <c r="D106" s="41"/>
      <c r="E106" s="77"/>
      <c r="F106" s="41"/>
      <c r="G106" s="42"/>
    </row>
    <row r="107" spans="2:7" ht="13.5" customHeight="1">
      <c r="B107" s="44"/>
      <c r="C107" s="60"/>
      <c r="D107" s="45"/>
      <c r="E107" s="78"/>
      <c r="F107" s="44"/>
      <c r="G107" s="45"/>
    </row>
    <row r="108" spans="2:7" ht="13.5" customHeight="1">
      <c r="B108" s="41"/>
      <c r="C108" s="74"/>
      <c r="D108" s="41"/>
      <c r="E108" s="77"/>
      <c r="F108" s="41"/>
      <c r="G108" s="42"/>
    </row>
    <row r="109" spans="2:7" ht="13.5" customHeight="1">
      <c r="B109" s="44"/>
      <c r="C109" s="60"/>
      <c r="D109" s="45"/>
      <c r="E109" s="78"/>
      <c r="F109" s="44"/>
      <c r="G109" s="45"/>
    </row>
    <row r="110" spans="2:7">
      <c r="B110" s="41"/>
      <c r="C110" s="74"/>
      <c r="D110" s="41"/>
      <c r="E110" s="77"/>
      <c r="F110" s="41"/>
      <c r="G110" s="42"/>
    </row>
    <row r="111" spans="2:7">
      <c r="B111" s="44"/>
      <c r="C111" s="60"/>
      <c r="D111" s="45"/>
      <c r="E111" s="78"/>
      <c r="F111" s="44"/>
      <c r="G111" s="45"/>
    </row>
    <row r="112" spans="2:7">
      <c r="B112" s="41"/>
      <c r="C112" s="74"/>
      <c r="D112" s="41"/>
      <c r="E112" s="77"/>
      <c r="F112" s="41"/>
      <c r="G112" s="42"/>
    </row>
    <row r="113" spans="2:7">
      <c r="B113" s="44"/>
      <c r="C113" s="60"/>
      <c r="D113" s="45"/>
      <c r="E113" s="78"/>
      <c r="F113" s="44"/>
      <c r="G113" s="45"/>
    </row>
    <row r="114" spans="2:7">
      <c r="B114" s="41"/>
      <c r="C114" s="74"/>
      <c r="D114" s="41"/>
      <c r="E114" s="77"/>
      <c r="F114" s="41"/>
      <c r="G114" s="42"/>
    </row>
    <row r="115" spans="2:7">
      <c r="B115" s="44"/>
      <c r="C115" s="60"/>
      <c r="D115" s="45"/>
      <c r="E115" s="78"/>
      <c r="F115" s="44"/>
      <c r="G115" s="45"/>
    </row>
    <row r="116" spans="2:7">
      <c r="B116" s="41"/>
      <c r="C116" s="74"/>
      <c r="D116" s="41"/>
      <c r="E116" s="77"/>
      <c r="F116" s="41"/>
      <c r="G116" s="42"/>
    </row>
    <row r="117" spans="2:7">
      <c r="B117" s="44"/>
      <c r="C117" s="60"/>
      <c r="D117" s="45"/>
      <c r="E117" s="78"/>
      <c r="F117" s="44"/>
      <c r="G117" s="45"/>
    </row>
    <row r="118" spans="2:7">
      <c r="B118" s="41"/>
      <c r="C118" s="74"/>
      <c r="D118" s="41"/>
      <c r="E118" s="77"/>
      <c r="F118" s="41"/>
      <c r="G118" s="42"/>
    </row>
    <row r="119" spans="2:7">
      <c r="B119" s="44"/>
      <c r="C119" s="60"/>
      <c r="D119" s="45"/>
      <c r="E119" s="78"/>
      <c r="F119" s="44"/>
      <c r="G119" s="45"/>
    </row>
    <row r="120" spans="2:7">
      <c r="B120" s="41"/>
      <c r="C120" s="74"/>
      <c r="D120" s="41"/>
      <c r="E120" s="77"/>
      <c r="F120" s="41"/>
      <c r="G120" s="42"/>
    </row>
    <row r="121" spans="2:7">
      <c r="B121" s="44"/>
      <c r="C121" s="60"/>
      <c r="D121" s="45"/>
      <c r="E121" s="78"/>
      <c r="F121" s="44"/>
      <c r="G121" s="45"/>
    </row>
    <row r="122" spans="2:7">
      <c r="B122" s="41"/>
      <c r="C122" s="74"/>
      <c r="D122" s="41"/>
      <c r="E122" s="77"/>
      <c r="F122" s="41"/>
      <c r="G122" s="42"/>
    </row>
    <row r="123" spans="2:7">
      <c r="B123" s="44"/>
      <c r="C123" s="60"/>
      <c r="D123" s="45"/>
      <c r="E123" s="78"/>
      <c r="F123" s="44"/>
      <c r="G123" s="45"/>
    </row>
    <row r="124" spans="2:7">
      <c r="B124" s="41"/>
      <c r="C124" s="74"/>
      <c r="D124" s="41"/>
      <c r="E124" s="77"/>
      <c r="F124" s="41"/>
      <c r="G124" s="42"/>
    </row>
    <row r="125" spans="2:7">
      <c r="B125" s="44"/>
      <c r="C125" s="60"/>
      <c r="D125" s="45"/>
      <c r="E125" s="78"/>
      <c r="F125" s="44"/>
      <c r="G125" s="45"/>
    </row>
    <row r="126" spans="2:7">
      <c r="B126" s="41"/>
      <c r="C126" s="74"/>
      <c r="D126" s="41"/>
      <c r="E126" s="77"/>
      <c r="F126" s="41"/>
      <c r="G126" s="42"/>
    </row>
    <row r="127" spans="2:7">
      <c r="B127" s="44"/>
      <c r="C127" s="60"/>
      <c r="D127" s="45"/>
      <c r="E127" s="78"/>
      <c r="F127" s="44"/>
      <c r="G127" s="45"/>
    </row>
    <row r="128" spans="2:7">
      <c r="B128" s="41"/>
      <c r="C128" s="74"/>
      <c r="D128" s="41"/>
      <c r="E128" s="77"/>
      <c r="F128" s="41"/>
      <c r="G128" s="42"/>
    </row>
    <row r="129" spans="2:7">
      <c r="B129" s="44"/>
      <c r="C129" s="60"/>
      <c r="D129" s="45"/>
      <c r="E129" s="78"/>
      <c r="F129" s="44"/>
      <c r="G129" s="45"/>
    </row>
    <row r="130" spans="2:7">
      <c r="B130" s="41"/>
      <c r="C130" s="74"/>
      <c r="D130" s="41"/>
      <c r="E130" s="77"/>
      <c r="F130" s="41"/>
      <c r="G130" s="42"/>
    </row>
    <row r="131" spans="2:7">
      <c r="B131" s="44"/>
      <c r="C131" s="60"/>
      <c r="D131" s="45"/>
      <c r="E131" s="78"/>
      <c r="F131" s="44"/>
      <c r="G131" s="45"/>
    </row>
    <row r="132" spans="2:7">
      <c r="B132" s="41"/>
      <c r="C132" s="74"/>
      <c r="D132" s="41"/>
      <c r="E132" s="77"/>
      <c r="F132" s="41"/>
      <c r="G132" s="42"/>
    </row>
    <row r="133" spans="2:7">
      <c r="B133" s="44"/>
      <c r="C133" s="60"/>
      <c r="D133" s="45"/>
      <c r="E133" s="78"/>
      <c r="F133" s="44"/>
      <c r="G133" s="45"/>
    </row>
    <row r="134" spans="2:7">
      <c r="B134" s="41"/>
      <c r="C134" s="74"/>
      <c r="D134" s="41"/>
      <c r="E134" s="77"/>
      <c r="F134" s="41"/>
      <c r="G134" s="42"/>
    </row>
    <row r="135" spans="2:7">
      <c r="B135" s="44"/>
      <c r="C135" s="60"/>
      <c r="D135" s="45"/>
      <c r="E135" s="78"/>
      <c r="F135" s="44"/>
      <c r="G135" s="45"/>
    </row>
    <row r="136" spans="2:7">
      <c r="B136" s="41"/>
      <c r="C136" s="74"/>
      <c r="D136" s="41"/>
      <c r="E136" s="77"/>
      <c r="F136" s="41"/>
      <c r="G136" s="42"/>
    </row>
    <row r="137" spans="2:7">
      <c r="B137" s="44"/>
      <c r="C137" s="60"/>
      <c r="D137" s="45"/>
      <c r="E137" s="78"/>
      <c r="F137" s="44"/>
      <c r="G137" s="45"/>
    </row>
    <row r="138" spans="2:7">
      <c r="B138" s="41"/>
      <c r="C138" s="74"/>
      <c r="D138" s="41"/>
      <c r="E138" s="77"/>
      <c r="F138" s="41"/>
      <c r="G138" s="42"/>
    </row>
    <row r="139" spans="2:7">
      <c r="B139" s="44"/>
      <c r="C139" s="60"/>
      <c r="D139" s="45"/>
      <c r="E139" s="78"/>
      <c r="F139" s="44"/>
      <c r="G139" s="45"/>
    </row>
    <row r="140" spans="2:7">
      <c r="B140" s="41"/>
      <c r="C140" s="74"/>
      <c r="D140" s="41"/>
      <c r="E140" s="77"/>
      <c r="F140" s="41"/>
      <c r="G140" s="42"/>
    </row>
    <row r="141" spans="2:7">
      <c r="B141" s="44"/>
      <c r="C141" s="60"/>
      <c r="D141" s="45"/>
      <c r="E141" s="78"/>
      <c r="F141" s="44"/>
      <c r="G141" s="45"/>
    </row>
    <row r="142" spans="2:7">
      <c r="B142" s="41"/>
      <c r="C142" s="74"/>
      <c r="D142" s="41"/>
      <c r="E142" s="77"/>
      <c r="F142" s="41"/>
      <c r="G142" s="42"/>
    </row>
    <row r="143" spans="2:7">
      <c r="B143" s="44"/>
      <c r="C143" s="60"/>
      <c r="D143" s="45"/>
      <c r="E143" s="78"/>
      <c r="F143" s="44"/>
      <c r="G143" s="45"/>
    </row>
    <row r="144" spans="2:7">
      <c r="B144" s="41"/>
      <c r="C144" s="74"/>
      <c r="D144" s="41"/>
      <c r="E144" s="77"/>
      <c r="F144" s="41"/>
      <c r="G144" s="42"/>
    </row>
    <row r="145" spans="2:7">
      <c r="B145" s="44"/>
      <c r="C145" s="60"/>
      <c r="D145" s="45"/>
      <c r="E145" s="78"/>
      <c r="F145" s="44"/>
      <c r="G145" s="45"/>
    </row>
    <row r="146" spans="2:7" ht="13.5" customHeight="1">
      <c r="B146" s="41"/>
      <c r="C146" s="74"/>
      <c r="D146" s="41"/>
      <c r="E146" s="77"/>
      <c r="F146" s="41"/>
      <c r="G146" s="42"/>
    </row>
    <row r="147" spans="2:7" ht="13.5" customHeight="1">
      <c r="B147" s="44"/>
      <c r="C147" s="60"/>
      <c r="D147" s="45"/>
      <c r="E147" s="78"/>
      <c r="F147" s="44"/>
      <c r="G147" s="45"/>
    </row>
    <row r="148" spans="2:7" ht="13.5" customHeight="1">
      <c r="B148" s="41"/>
      <c r="C148" s="164"/>
      <c r="D148" s="41"/>
      <c r="E148" s="165"/>
      <c r="F148" s="41"/>
      <c r="G148" s="164"/>
    </row>
    <row r="149" spans="2:7" ht="13.5" customHeight="1">
      <c r="B149" s="46" t="s">
        <v>59</v>
      </c>
      <c r="C149" s="123">
        <f>SUM(C4:C147)</f>
        <v>0</v>
      </c>
      <c r="D149" s="45"/>
      <c r="E149" s="166">
        <f>SUM(E4:E147)</f>
        <v>0</v>
      </c>
      <c r="F149" s="44"/>
      <c r="G149" s="123">
        <f>SUM(G4:G147)</f>
        <v>0</v>
      </c>
    </row>
  </sheetData>
  <mergeCells count="7">
    <mergeCell ref="M1:M3"/>
    <mergeCell ref="B1:G1"/>
    <mergeCell ref="H1:H3"/>
    <mergeCell ref="I1:I3"/>
    <mergeCell ref="J1:J3"/>
    <mergeCell ref="K1:K3"/>
    <mergeCell ref="L1:L3"/>
  </mergeCells>
  <phoneticPr fontId="2"/>
  <conditionalFormatting sqref="B4:G149">
    <cfRule type="cellIs" dxfId="2" priority="1" stopIfTrue="1" operator="equal">
      <formula>0</formula>
    </cfRule>
  </conditionalFormatting>
  <dataValidations count="1">
    <dataValidation type="list" allowBlank="1" showInputMessage="1" showErrorMessage="1" sqref="H4:H75" xr:uid="{BFA34D8E-68E4-4955-8EB8-7C119D33704D}">
      <formula1>"〇,  ,"</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&amp;P/&amp;N&amp;R&amp;"HGｺﾞｼｯｸM,標準"&amp;9*全幅は地覆外縁間とする&amp;"ＭＳ Ｐゴシック,標準"&amp;11。</oddFooter>
    <firstHeader xml:space="preserve">&amp;R道路メンテナンス補助橋梁修繕工事
北安曇郡　白馬村　中込橋
</first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7C7D9-2D51-48EE-89BE-59F2A8D986E1}">
  <sheetPr>
    <tabColor rgb="FF92D050"/>
  </sheetPr>
  <dimension ref="A1:Q217"/>
  <sheetViews>
    <sheetView view="pageBreakPreview" zoomScaleNormal="100" zoomScaleSheetLayoutView="100" workbookViewId="0">
      <selection activeCell="B8" sqref="B8"/>
    </sheetView>
  </sheetViews>
  <sheetFormatPr defaultRowHeight="13.5"/>
  <cols>
    <col min="1" max="1" width="6.125" bestFit="1" customWidth="1"/>
    <col min="2" max="2" width="26.25" customWidth="1"/>
    <col min="3" max="5" width="15" customWidth="1"/>
    <col min="6" max="6" width="22.5" customWidth="1"/>
    <col min="7" max="8" width="15" customWidth="1"/>
    <col min="9" max="9" width="4" customWidth="1"/>
    <col min="10" max="10" width="7.75" customWidth="1"/>
    <col min="11" max="11" width="5.875" bestFit="1" customWidth="1"/>
    <col min="12" max="12" width="4.5" bestFit="1" customWidth="1"/>
    <col min="13" max="14" width="9.875" bestFit="1" customWidth="1"/>
    <col min="17" max="17" width="2.875" customWidth="1"/>
  </cols>
  <sheetData>
    <row r="1" spans="1:17" ht="20.25" customHeight="1">
      <c r="B1" s="173" t="s">
        <v>63</v>
      </c>
      <c r="C1" s="173"/>
      <c r="D1" s="173"/>
      <c r="E1" s="173"/>
      <c r="F1" s="173"/>
      <c r="G1" s="173"/>
      <c r="H1" s="173"/>
      <c r="I1" s="180"/>
      <c r="J1" s="174"/>
      <c r="K1" s="175"/>
      <c r="L1" s="175"/>
      <c r="M1" s="172"/>
      <c r="N1" s="172"/>
    </row>
    <row r="2" spans="1:17" ht="12.75" customHeight="1">
      <c r="B2" s="39"/>
      <c r="C2" s="39"/>
      <c r="D2" s="39"/>
      <c r="E2" s="39"/>
      <c r="F2" s="39"/>
      <c r="G2" s="39"/>
      <c r="H2" s="39"/>
      <c r="I2" s="180"/>
      <c r="J2" s="174"/>
      <c r="K2" s="175"/>
      <c r="L2" s="175"/>
      <c r="M2" s="172"/>
      <c r="N2" s="172"/>
    </row>
    <row r="3" spans="1:17" ht="18.75" customHeight="1">
      <c r="A3" t="s">
        <v>44</v>
      </c>
      <c r="B3" s="40" t="s">
        <v>51</v>
      </c>
      <c r="C3" s="40" t="s">
        <v>49</v>
      </c>
      <c r="D3" s="40" t="s">
        <v>50</v>
      </c>
      <c r="E3" s="40" t="s">
        <v>48</v>
      </c>
      <c r="F3" s="40" t="s">
        <v>31</v>
      </c>
      <c r="G3" s="40" t="s">
        <v>47</v>
      </c>
      <c r="H3" s="40" t="s">
        <v>55</v>
      </c>
      <c r="I3" s="180"/>
      <c r="J3" s="174"/>
      <c r="K3" s="175"/>
      <c r="L3" s="175"/>
      <c r="M3" s="172"/>
      <c r="N3" s="172"/>
    </row>
    <row r="4" spans="1:17" ht="13.5" customHeight="1">
      <c r="A4" s="102"/>
      <c r="B4" s="106"/>
      <c r="C4" s="106"/>
      <c r="D4" s="107"/>
      <c r="E4" s="106"/>
      <c r="F4" s="108"/>
      <c r="G4" s="108"/>
      <c r="H4" s="109"/>
      <c r="I4" s="34">
        <v>2</v>
      </c>
      <c r="O4" s="33"/>
      <c r="P4" s="36"/>
      <c r="Q4" s="36"/>
    </row>
    <row r="5" spans="1:17" ht="13.5" customHeight="1">
      <c r="A5" s="102"/>
      <c r="B5" s="44"/>
      <c r="C5" s="45"/>
      <c r="D5" s="45"/>
      <c r="E5" s="45"/>
      <c r="F5" s="46"/>
      <c r="G5" s="46"/>
      <c r="H5" s="60"/>
      <c r="I5" s="34">
        <v>1</v>
      </c>
      <c r="O5" s="33"/>
      <c r="P5" s="36"/>
      <c r="Q5" s="36"/>
    </row>
    <row r="6" spans="1:17" ht="13.5" customHeight="1">
      <c r="A6" s="102"/>
      <c r="B6" s="106"/>
      <c r="C6" s="106"/>
      <c r="D6" s="107"/>
      <c r="E6" s="106"/>
      <c r="F6" s="108"/>
      <c r="G6" s="108"/>
      <c r="H6" s="109"/>
      <c r="I6" s="34">
        <v>2</v>
      </c>
      <c r="O6" s="33"/>
      <c r="P6" s="36"/>
      <c r="Q6" s="36"/>
    </row>
    <row r="7" spans="1:17" ht="13.5" customHeight="1">
      <c r="A7" s="102"/>
      <c r="B7" s="44"/>
      <c r="C7" s="45"/>
      <c r="D7" s="45"/>
      <c r="E7" s="45"/>
      <c r="F7" s="46"/>
      <c r="G7" s="46"/>
      <c r="H7" s="60"/>
      <c r="I7" s="34">
        <v>1</v>
      </c>
      <c r="O7" s="33"/>
      <c r="P7" s="36"/>
      <c r="Q7" s="36"/>
    </row>
    <row r="8" spans="1:17" ht="13.5" customHeight="1">
      <c r="A8" s="102"/>
      <c r="B8" s="106"/>
      <c r="C8" s="106"/>
      <c r="D8" s="107"/>
      <c r="E8" s="106"/>
      <c r="F8" s="108"/>
      <c r="G8" s="108"/>
      <c r="H8" s="109"/>
      <c r="I8" s="34">
        <v>2</v>
      </c>
      <c r="O8" s="33"/>
      <c r="P8" s="36"/>
      <c r="Q8" s="36"/>
    </row>
    <row r="9" spans="1:17" ht="13.5" customHeight="1">
      <c r="A9" s="102"/>
      <c r="B9" s="44"/>
      <c r="C9" s="45"/>
      <c r="D9" s="45"/>
      <c r="E9" s="45"/>
      <c r="F9" s="46"/>
      <c r="G9" s="46"/>
      <c r="H9" s="60"/>
      <c r="I9" s="34">
        <v>1</v>
      </c>
      <c r="O9" s="33"/>
      <c r="P9" s="36"/>
      <c r="Q9" s="36"/>
    </row>
    <row r="10" spans="1:17" ht="13.5" customHeight="1">
      <c r="A10" s="102"/>
      <c r="B10" s="106"/>
      <c r="C10" s="106"/>
      <c r="D10" s="107"/>
      <c r="E10" s="106"/>
      <c r="F10" s="108"/>
      <c r="G10" s="108"/>
      <c r="H10" s="109"/>
      <c r="I10" s="34">
        <v>2</v>
      </c>
      <c r="O10" s="33"/>
      <c r="P10" s="36"/>
      <c r="Q10" s="33"/>
    </row>
    <row r="11" spans="1:17" ht="13.5" customHeight="1">
      <c r="A11" s="102"/>
      <c r="B11" s="44"/>
      <c r="C11" s="45"/>
      <c r="D11" s="45"/>
      <c r="E11" s="45"/>
      <c r="F11" s="46"/>
      <c r="G11" s="46"/>
      <c r="H11" s="60"/>
      <c r="I11" s="34">
        <v>1</v>
      </c>
    </row>
    <row r="12" spans="1:17" ht="13.5" customHeight="1">
      <c r="A12" s="102"/>
      <c r="B12" s="106"/>
      <c r="C12" s="106"/>
      <c r="D12" s="107"/>
      <c r="E12" s="106"/>
      <c r="F12" s="108"/>
      <c r="G12" s="108"/>
      <c r="H12" s="109"/>
      <c r="I12" s="34">
        <v>2</v>
      </c>
    </row>
    <row r="13" spans="1:17" ht="13.5" customHeight="1">
      <c r="A13" s="102"/>
      <c r="B13" s="44"/>
      <c r="C13" s="45"/>
      <c r="D13" s="45"/>
      <c r="E13" s="45"/>
      <c r="F13" s="46"/>
      <c r="G13" s="46"/>
      <c r="H13" s="60"/>
      <c r="I13" s="34">
        <v>1</v>
      </c>
    </row>
    <row r="14" spans="1:17" ht="13.5" customHeight="1">
      <c r="A14" s="102"/>
      <c r="B14" s="106"/>
      <c r="C14" s="106"/>
      <c r="D14" s="107"/>
      <c r="E14" s="106"/>
      <c r="F14" s="108"/>
      <c r="G14" s="108"/>
      <c r="H14" s="109"/>
      <c r="I14" s="34">
        <v>2</v>
      </c>
    </row>
    <row r="15" spans="1:17" ht="13.5" customHeight="1">
      <c r="A15" s="102"/>
      <c r="B15" s="44"/>
      <c r="C15" s="45"/>
      <c r="D15" s="45"/>
      <c r="E15" s="45"/>
      <c r="F15" s="46"/>
      <c r="G15" s="46"/>
      <c r="H15" s="60"/>
      <c r="I15" s="34">
        <v>1</v>
      </c>
    </row>
    <row r="16" spans="1:17" ht="13.5" customHeight="1">
      <c r="A16" s="102"/>
      <c r="B16" s="106"/>
      <c r="C16" s="106"/>
      <c r="D16" s="107"/>
      <c r="E16" s="106"/>
      <c r="F16" s="108"/>
      <c r="G16" s="108"/>
      <c r="H16" s="109"/>
      <c r="I16" s="34">
        <v>2</v>
      </c>
    </row>
    <row r="17" spans="1:9" ht="13.5" customHeight="1">
      <c r="A17" s="102"/>
      <c r="B17" s="44"/>
      <c r="C17" s="45"/>
      <c r="D17" s="45"/>
      <c r="E17" s="45"/>
      <c r="F17" s="46"/>
      <c r="G17" s="46"/>
      <c r="H17" s="60"/>
      <c r="I17" s="34">
        <v>1</v>
      </c>
    </row>
    <row r="18" spans="1:9" ht="13.5" customHeight="1">
      <c r="A18" s="102"/>
      <c r="B18" s="106"/>
      <c r="C18" s="106"/>
      <c r="D18" s="107"/>
      <c r="E18" s="106"/>
      <c r="F18" s="108"/>
      <c r="G18" s="108"/>
      <c r="H18" s="109"/>
      <c r="I18" s="34">
        <v>2</v>
      </c>
    </row>
    <row r="19" spans="1:9" ht="13.5" customHeight="1">
      <c r="A19" s="102"/>
      <c r="B19" s="44"/>
      <c r="C19" s="45"/>
      <c r="D19" s="45"/>
      <c r="E19" s="45"/>
      <c r="F19" s="46"/>
      <c r="G19" s="46"/>
      <c r="H19" s="60"/>
      <c r="I19" s="34">
        <v>1</v>
      </c>
    </row>
    <row r="20" spans="1:9" ht="13.5" customHeight="1">
      <c r="A20" s="102"/>
      <c r="B20" s="106"/>
      <c r="C20" s="106"/>
      <c r="D20" s="107"/>
      <c r="E20" s="106"/>
      <c r="F20" s="108"/>
      <c r="G20" s="108"/>
      <c r="H20" s="109"/>
      <c r="I20" s="34">
        <v>2</v>
      </c>
    </row>
    <row r="21" spans="1:9" ht="13.5" customHeight="1">
      <c r="A21" s="102"/>
      <c r="B21" s="44"/>
      <c r="C21" s="45"/>
      <c r="D21" s="45"/>
      <c r="E21" s="45"/>
      <c r="F21" s="46"/>
      <c r="G21" s="46"/>
      <c r="H21" s="60"/>
      <c r="I21" s="34">
        <v>1</v>
      </c>
    </row>
    <row r="22" spans="1:9" ht="13.5" customHeight="1">
      <c r="A22" s="102"/>
      <c r="B22" s="106"/>
      <c r="C22" s="106"/>
      <c r="D22" s="107"/>
      <c r="E22" s="106"/>
      <c r="F22" s="108"/>
      <c r="G22" s="108"/>
      <c r="H22" s="109"/>
      <c r="I22" s="34">
        <v>2</v>
      </c>
    </row>
    <row r="23" spans="1:9" ht="13.5" customHeight="1">
      <c r="A23" s="102"/>
      <c r="B23" s="44"/>
      <c r="C23" s="45"/>
      <c r="D23" s="45"/>
      <c r="E23" s="45"/>
      <c r="F23" s="46"/>
      <c r="G23" s="46"/>
      <c r="H23" s="60"/>
      <c r="I23" s="34">
        <v>1</v>
      </c>
    </row>
    <row r="24" spans="1:9" ht="13.5" customHeight="1">
      <c r="A24" s="102"/>
      <c r="B24" s="106"/>
      <c r="C24" s="106"/>
      <c r="D24" s="107"/>
      <c r="E24" s="106"/>
      <c r="F24" s="108"/>
      <c r="G24" s="108"/>
      <c r="H24" s="109"/>
      <c r="I24" s="34">
        <v>2</v>
      </c>
    </row>
    <row r="25" spans="1:9" ht="13.5" customHeight="1">
      <c r="A25" s="102"/>
      <c r="B25" s="44"/>
      <c r="C25" s="45"/>
      <c r="D25" s="45"/>
      <c r="E25" s="45"/>
      <c r="F25" s="46"/>
      <c r="G25" s="46"/>
      <c r="H25" s="60"/>
      <c r="I25" s="34">
        <v>1</v>
      </c>
    </row>
    <row r="26" spans="1:9" ht="13.5" customHeight="1">
      <c r="A26" s="102"/>
      <c r="B26" s="106"/>
      <c r="C26" s="106"/>
      <c r="D26" s="107"/>
      <c r="E26" s="106"/>
      <c r="F26" s="108"/>
      <c r="G26" s="108"/>
      <c r="H26" s="109"/>
      <c r="I26" s="34">
        <v>2</v>
      </c>
    </row>
    <row r="27" spans="1:9" ht="13.5" customHeight="1">
      <c r="A27" s="102"/>
      <c r="B27" s="44"/>
      <c r="C27" s="45"/>
      <c r="D27" s="45"/>
      <c r="E27" s="45"/>
      <c r="F27" s="46"/>
      <c r="G27" s="46"/>
      <c r="H27" s="60"/>
      <c r="I27" s="34">
        <v>1</v>
      </c>
    </row>
    <row r="28" spans="1:9" ht="13.5" customHeight="1">
      <c r="A28" s="102"/>
      <c r="B28" s="106"/>
      <c r="C28" s="106"/>
      <c r="D28" s="107"/>
      <c r="E28" s="106"/>
      <c r="F28" s="108"/>
      <c r="G28" s="108"/>
      <c r="H28" s="109"/>
      <c r="I28" s="34">
        <v>2</v>
      </c>
    </row>
    <row r="29" spans="1:9" ht="13.5" customHeight="1">
      <c r="A29" s="102"/>
      <c r="B29" s="44"/>
      <c r="C29" s="45"/>
      <c r="D29" s="45"/>
      <c r="E29" s="45"/>
      <c r="F29" s="46"/>
      <c r="G29" s="46"/>
      <c r="H29" s="60"/>
      <c r="I29" s="34">
        <v>1</v>
      </c>
    </row>
    <row r="30" spans="1:9" ht="13.5" customHeight="1">
      <c r="A30" s="102"/>
      <c r="B30" s="106"/>
      <c r="C30" s="106"/>
      <c r="D30" s="107"/>
      <c r="E30" s="106"/>
      <c r="F30" s="108"/>
      <c r="G30" s="108"/>
      <c r="H30" s="109"/>
      <c r="I30" s="34">
        <v>2</v>
      </c>
    </row>
    <row r="31" spans="1:9" ht="13.5" customHeight="1">
      <c r="A31" s="102"/>
      <c r="B31" s="44"/>
      <c r="C31" s="45"/>
      <c r="D31" s="45"/>
      <c r="E31" s="45"/>
      <c r="F31" s="46"/>
      <c r="G31" s="46"/>
      <c r="H31" s="60"/>
      <c r="I31" s="34">
        <v>1</v>
      </c>
    </row>
    <row r="32" spans="1:9" ht="13.5" customHeight="1">
      <c r="A32" s="102"/>
      <c r="B32" s="106"/>
      <c r="C32" s="106"/>
      <c r="D32" s="107"/>
      <c r="E32" s="106"/>
      <c r="F32" s="108"/>
      <c r="G32" s="108"/>
      <c r="H32" s="109"/>
      <c r="I32" s="34">
        <v>2</v>
      </c>
    </row>
    <row r="33" spans="1:9" ht="13.5" customHeight="1">
      <c r="A33" s="102"/>
      <c r="B33" s="44"/>
      <c r="C33" s="45"/>
      <c r="D33" s="45"/>
      <c r="E33" s="45"/>
      <c r="F33" s="46"/>
      <c r="G33" s="46"/>
      <c r="H33" s="60"/>
      <c r="I33" s="34">
        <v>1</v>
      </c>
    </row>
    <row r="34" spans="1:9" ht="13.5" customHeight="1">
      <c r="A34" s="102"/>
      <c r="B34" s="106"/>
      <c r="C34" s="106"/>
      <c r="D34" s="107"/>
      <c r="E34" s="106"/>
      <c r="F34" s="108"/>
      <c r="G34" s="108"/>
      <c r="H34" s="109"/>
      <c r="I34" s="34">
        <v>2</v>
      </c>
    </row>
    <row r="35" spans="1:9" ht="13.5" customHeight="1">
      <c r="A35" s="102"/>
      <c r="B35" s="44"/>
      <c r="C35" s="45"/>
      <c r="D35" s="45"/>
      <c r="E35" s="45"/>
      <c r="F35" s="46"/>
      <c r="G35" s="46"/>
      <c r="H35" s="60"/>
      <c r="I35" s="34">
        <v>1</v>
      </c>
    </row>
    <row r="36" spans="1:9" ht="13.5" customHeight="1">
      <c r="A36" s="102"/>
      <c r="B36" s="106"/>
      <c r="C36" s="106"/>
      <c r="D36" s="107"/>
      <c r="E36" s="106"/>
      <c r="F36" s="108"/>
      <c r="G36" s="108"/>
      <c r="H36" s="109"/>
      <c r="I36" s="34">
        <v>2</v>
      </c>
    </row>
    <row r="37" spans="1:9" ht="13.5" customHeight="1">
      <c r="A37" s="102"/>
      <c r="B37" s="44"/>
      <c r="C37" s="45"/>
      <c r="D37" s="45"/>
      <c r="E37" s="45"/>
      <c r="F37" s="46"/>
      <c r="G37" s="46"/>
      <c r="H37" s="60"/>
      <c r="I37" s="34">
        <v>1</v>
      </c>
    </row>
    <row r="38" spans="1:9" ht="13.5" customHeight="1">
      <c r="A38" s="102"/>
      <c r="B38" s="106"/>
      <c r="C38" s="106"/>
      <c r="D38" s="107"/>
      <c r="E38" s="106"/>
      <c r="F38" s="108"/>
      <c r="G38" s="108"/>
      <c r="H38" s="109"/>
      <c r="I38" s="34">
        <v>2</v>
      </c>
    </row>
    <row r="39" spans="1:9" ht="13.5" customHeight="1">
      <c r="A39" s="102"/>
      <c r="B39" s="44"/>
      <c r="C39" s="45"/>
      <c r="D39" s="45"/>
      <c r="E39" s="45"/>
      <c r="F39" s="46"/>
      <c r="G39" s="46"/>
      <c r="H39" s="60"/>
      <c r="I39" s="34">
        <v>1</v>
      </c>
    </row>
    <row r="40" spans="1:9" ht="13.5" customHeight="1">
      <c r="A40" s="102"/>
      <c r="B40" s="106"/>
      <c r="C40" s="106"/>
      <c r="D40" s="107"/>
      <c r="E40" s="106"/>
      <c r="F40" s="108"/>
      <c r="G40" s="108"/>
      <c r="H40" s="109"/>
      <c r="I40" s="34">
        <v>2</v>
      </c>
    </row>
    <row r="41" spans="1:9" ht="13.5" customHeight="1">
      <c r="A41" s="102"/>
      <c r="B41" s="44"/>
      <c r="C41" s="45"/>
      <c r="D41" s="45"/>
      <c r="E41" s="45"/>
      <c r="F41" s="46"/>
      <c r="G41" s="46"/>
      <c r="H41" s="60"/>
      <c r="I41" s="34">
        <v>1</v>
      </c>
    </row>
    <row r="42" spans="1:9" ht="13.5" customHeight="1">
      <c r="A42" s="102"/>
      <c r="B42" s="106"/>
      <c r="C42" s="106"/>
      <c r="D42" s="107"/>
      <c r="E42" s="106"/>
      <c r="F42" s="108"/>
      <c r="G42" s="108"/>
      <c r="H42" s="109"/>
      <c r="I42" s="34">
        <v>2</v>
      </c>
    </row>
    <row r="43" spans="1:9" ht="13.5" customHeight="1">
      <c r="A43" s="102"/>
      <c r="B43" s="44"/>
      <c r="C43" s="45"/>
      <c r="D43" s="45"/>
      <c r="E43" s="45"/>
      <c r="F43" s="46"/>
      <c r="G43" s="46"/>
      <c r="H43" s="60"/>
      <c r="I43" s="34">
        <v>1</v>
      </c>
    </row>
    <row r="44" spans="1:9" ht="13.5" customHeight="1">
      <c r="A44" s="102"/>
      <c r="B44" s="106"/>
      <c r="C44" s="106"/>
      <c r="D44" s="107"/>
      <c r="E44" s="106"/>
      <c r="F44" s="108"/>
      <c r="G44" s="108"/>
      <c r="H44" s="109"/>
      <c r="I44" s="34">
        <v>2</v>
      </c>
    </row>
    <row r="45" spans="1:9" ht="13.5" customHeight="1">
      <c r="A45" s="102"/>
      <c r="B45" s="44"/>
      <c r="C45" s="45"/>
      <c r="D45" s="45"/>
      <c r="E45" s="45"/>
      <c r="F45" s="46"/>
      <c r="G45" s="46"/>
      <c r="H45" s="60"/>
      <c r="I45" s="34">
        <v>1</v>
      </c>
    </row>
    <row r="46" spans="1:9" ht="13.5" customHeight="1">
      <c r="A46" s="102"/>
      <c r="B46" s="106"/>
      <c r="C46" s="106"/>
      <c r="D46" s="107"/>
      <c r="E46" s="106"/>
      <c r="F46" s="108"/>
      <c r="G46" s="108"/>
      <c r="H46" s="109"/>
      <c r="I46" s="34">
        <v>2</v>
      </c>
    </row>
    <row r="47" spans="1:9" ht="13.5" customHeight="1">
      <c r="A47" s="102"/>
      <c r="B47" s="44"/>
      <c r="C47" s="45"/>
      <c r="D47" s="45"/>
      <c r="E47" s="45"/>
      <c r="F47" s="46"/>
      <c r="G47" s="46"/>
      <c r="H47" s="60"/>
      <c r="I47" s="34">
        <v>1</v>
      </c>
    </row>
    <row r="48" spans="1:9" ht="13.5" customHeight="1">
      <c r="A48" s="102"/>
      <c r="B48" s="106"/>
      <c r="C48" s="106"/>
      <c r="D48" s="107"/>
      <c r="E48" s="106"/>
      <c r="F48" s="108"/>
      <c r="G48" s="108"/>
      <c r="H48" s="109"/>
      <c r="I48" s="34">
        <v>2</v>
      </c>
    </row>
    <row r="49" spans="1:9" ht="13.5" customHeight="1">
      <c r="A49" s="102"/>
      <c r="B49" s="44"/>
      <c r="C49" s="45"/>
      <c r="D49" s="45"/>
      <c r="E49" s="45"/>
      <c r="F49" s="46"/>
      <c r="G49" s="46"/>
      <c r="H49" s="60"/>
      <c r="I49" s="34">
        <v>1</v>
      </c>
    </row>
    <row r="50" spans="1:9" ht="13.5" customHeight="1">
      <c r="A50" s="102"/>
      <c r="B50" s="106"/>
      <c r="C50" s="106"/>
      <c r="D50" s="107"/>
      <c r="E50" s="106"/>
      <c r="F50" s="108"/>
      <c r="G50" s="108"/>
      <c r="H50" s="109"/>
      <c r="I50" s="34">
        <v>2</v>
      </c>
    </row>
    <row r="51" spans="1:9" ht="13.5" customHeight="1">
      <c r="A51" s="102"/>
      <c r="B51" s="44"/>
      <c r="C51" s="45"/>
      <c r="D51" s="45"/>
      <c r="E51" s="45"/>
      <c r="F51" s="46"/>
      <c r="G51" s="46"/>
      <c r="H51" s="60"/>
      <c r="I51" s="34">
        <v>1</v>
      </c>
    </row>
    <row r="52" spans="1:9" ht="13.5" customHeight="1">
      <c r="A52" s="102"/>
      <c r="B52" s="106"/>
      <c r="C52" s="106"/>
      <c r="D52" s="107"/>
      <c r="E52" s="106"/>
      <c r="F52" s="108"/>
      <c r="G52" s="108"/>
      <c r="H52" s="109"/>
      <c r="I52" s="34">
        <v>2</v>
      </c>
    </row>
    <row r="53" spans="1:9" ht="13.5" customHeight="1">
      <c r="A53" s="102"/>
      <c r="B53" s="44"/>
      <c r="C53" s="45"/>
      <c r="D53" s="45"/>
      <c r="E53" s="45"/>
      <c r="F53" s="46"/>
      <c r="G53" s="46"/>
      <c r="H53" s="60"/>
      <c r="I53" s="34">
        <v>1</v>
      </c>
    </row>
    <row r="54" spans="1:9" ht="13.5" customHeight="1">
      <c r="A54" s="102"/>
      <c r="B54" s="106"/>
      <c r="C54" s="106"/>
      <c r="D54" s="107"/>
      <c r="E54" s="106"/>
      <c r="F54" s="108"/>
      <c r="G54" s="108"/>
      <c r="H54" s="109"/>
      <c r="I54" s="34">
        <v>2</v>
      </c>
    </row>
    <row r="55" spans="1:9" ht="13.5" customHeight="1">
      <c r="A55" s="102"/>
      <c r="B55" s="44"/>
      <c r="C55" s="45"/>
      <c r="D55" s="45"/>
      <c r="E55" s="45"/>
      <c r="F55" s="46"/>
      <c r="G55" s="46"/>
      <c r="H55" s="60"/>
      <c r="I55" s="34">
        <v>1</v>
      </c>
    </row>
    <row r="56" spans="1:9" ht="13.5" customHeight="1">
      <c r="A56" s="102"/>
      <c r="B56" s="106"/>
      <c r="C56" s="106"/>
      <c r="D56" s="107"/>
      <c r="E56" s="106"/>
      <c r="F56" s="108"/>
      <c r="G56" s="108"/>
      <c r="H56" s="109"/>
      <c r="I56" s="34">
        <v>2</v>
      </c>
    </row>
    <row r="57" spans="1:9" ht="13.5" customHeight="1">
      <c r="A57" s="102"/>
      <c r="B57" s="44"/>
      <c r="C57" s="45"/>
      <c r="D57" s="45"/>
      <c r="E57" s="45"/>
      <c r="F57" s="46"/>
      <c r="G57" s="46"/>
      <c r="H57" s="60"/>
      <c r="I57" s="34">
        <v>1</v>
      </c>
    </row>
    <row r="58" spans="1:9" ht="13.5" customHeight="1">
      <c r="A58" s="102"/>
      <c r="B58" s="106"/>
      <c r="C58" s="106"/>
      <c r="D58" s="107"/>
      <c r="E58" s="106"/>
      <c r="F58" s="108"/>
      <c r="G58" s="108"/>
      <c r="H58" s="109"/>
      <c r="I58" s="34">
        <v>2</v>
      </c>
    </row>
    <row r="59" spans="1:9" ht="13.5" customHeight="1">
      <c r="A59" s="102"/>
      <c r="B59" s="44"/>
      <c r="C59" s="45"/>
      <c r="D59" s="45"/>
      <c r="E59" s="45"/>
      <c r="F59" s="46"/>
      <c r="G59" s="46"/>
      <c r="H59" s="60"/>
      <c r="I59" s="34">
        <v>1</v>
      </c>
    </row>
    <row r="60" spans="1:9" ht="13.5" customHeight="1">
      <c r="A60" s="102"/>
      <c r="B60" s="106"/>
      <c r="C60" s="106"/>
      <c r="D60" s="107"/>
      <c r="E60" s="106"/>
      <c r="F60" s="108"/>
      <c r="G60" s="108"/>
      <c r="H60" s="109"/>
      <c r="I60" s="34">
        <v>2</v>
      </c>
    </row>
    <row r="61" spans="1:9" ht="13.5" customHeight="1">
      <c r="A61" s="102"/>
      <c r="B61" s="44"/>
      <c r="C61" s="45"/>
      <c r="D61" s="45"/>
      <c r="E61" s="45"/>
      <c r="F61" s="46"/>
      <c r="G61" s="46"/>
      <c r="H61" s="60"/>
      <c r="I61" s="34">
        <v>1</v>
      </c>
    </row>
    <row r="62" spans="1:9" ht="13.5" customHeight="1">
      <c r="A62" s="102"/>
      <c r="B62" s="106"/>
      <c r="C62" s="106"/>
      <c r="D62" s="107"/>
      <c r="E62" s="106"/>
      <c r="F62" s="108"/>
      <c r="G62" s="108"/>
      <c r="H62" s="109"/>
      <c r="I62" s="34">
        <v>2</v>
      </c>
    </row>
    <row r="63" spans="1:9" ht="13.5" customHeight="1">
      <c r="A63" s="102"/>
      <c r="B63" s="44"/>
      <c r="C63" s="45"/>
      <c r="D63" s="45"/>
      <c r="E63" s="45"/>
      <c r="F63" s="46"/>
      <c r="G63" s="46"/>
      <c r="H63" s="60"/>
      <c r="I63" s="34">
        <v>1</v>
      </c>
    </row>
    <row r="64" spans="1:9" ht="13.5" customHeight="1">
      <c r="A64" s="102"/>
      <c r="B64" s="106"/>
      <c r="C64" s="106"/>
      <c r="D64" s="107"/>
      <c r="E64" s="106"/>
      <c r="F64" s="108"/>
      <c r="G64" s="108"/>
      <c r="H64" s="109"/>
      <c r="I64" s="34">
        <v>2</v>
      </c>
    </row>
    <row r="65" spans="1:9" ht="13.5" customHeight="1">
      <c r="A65" s="102"/>
      <c r="B65" s="44"/>
      <c r="C65" s="45"/>
      <c r="D65" s="45"/>
      <c r="E65" s="45"/>
      <c r="F65" s="46"/>
      <c r="G65" s="46"/>
      <c r="H65" s="60"/>
      <c r="I65" s="34">
        <v>1</v>
      </c>
    </row>
    <row r="66" spans="1:9" ht="13.5" customHeight="1">
      <c r="A66" s="102"/>
      <c r="B66" s="106"/>
      <c r="C66" s="106"/>
      <c r="D66" s="107"/>
      <c r="E66" s="106"/>
      <c r="F66" s="108"/>
      <c r="G66" s="108"/>
      <c r="H66" s="109"/>
      <c r="I66" s="34">
        <v>2</v>
      </c>
    </row>
    <row r="67" spans="1:9" ht="13.5" customHeight="1">
      <c r="A67" s="102"/>
      <c r="B67" s="44"/>
      <c r="C67" s="45"/>
      <c r="D67" s="45"/>
      <c r="E67" s="45"/>
      <c r="F67" s="46"/>
      <c r="G67" s="46"/>
      <c r="H67" s="60"/>
      <c r="I67" s="34">
        <v>1</v>
      </c>
    </row>
    <row r="68" spans="1:9" ht="13.5" customHeight="1">
      <c r="A68" s="102"/>
      <c r="B68" s="106"/>
      <c r="C68" s="106"/>
      <c r="D68" s="107"/>
      <c r="E68" s="106"/>
      <c r="F68" s="108"/>
      <c r="G68" s="108"/>
      <c r="H68" s="109"/>
      <c r="I68" s="34">
        <v>2</v>
      </c>
    </row>
    <row r="69" spans="1:9" ht="13.5" customHeight="1">
      <c r="A69" s="102"/>
      <c r="B69" s="44"/>
      <c r="C69" s="45"/>
      <c r="D69" s="45"/>
      <c r="E69" s="45"/>
      <c r="F69" s="46"/>
      <c r="G69" s="46"/>
      <c r="H69" s="60"/>
      <c r="I69" s="34">
        <v>1</v>
      </c>
    </row>
    <row r="70" spans="1:9" ht="13.5" customHeight="1">
      <c r="A70" s="102"/>
      <c r="B70" s="106"/>
      <c r="C70" s="106"/>
      <c r="D70" s="107"/>
      <c r="E70" s="106"/>
      <c r="F70" s="108"/>
      <c r="G70" s="108"/>
      <c r="H70" s="109"/>
      <c r="I70" s="34">
        <v>2</v>
      </c>
    </row>
    <row r="71" spans="1:9" ht="13.5" customHeight="1">
      <c r="A71" s="102"/>
      <c r="B71" s="44"/>
      <c r="C71" s="45"/>
      <c r="D71" s="45"/>
      <c r="E71" s="45"/>
      <c r="F71" s="46"/>
      <c r="G71" s="46"/>
      <c r="H71" s="60"/>
      <c r="I71" s="34">
        <v>1</v>
      </c>
    </row>
    <row r="72" spans="1:9" ht="13.5" customHeight="1">
      <c r="A72" s="102"/>
      <c r="B72" s="106"/>
      <c r="C72" s="106"/>
      <c r="D72" s="107"/>
      <c r="E72" s="106"/>
      <c r="F72" s="108"/>
      <c r="G72" s="108"/>
      <c r="H72" s="109"/>
      <c r="I72" s="34">
        <v>2</v>
      </c>
    </row>
    <row r="73" spans="1:9" ht="13.5" customHeight="1">
      <c r="A73" s="102"/>
      <c r="B73" s="44"/>
      <c r="C73" s="45"/>
      <c r="D73" s="45"/>
      <c r="E73" s="45"/>
      <c r="F73" s="46"/>
      <c r="G73" s="46"/>
      <c r="H73" s="60"/>
      <c r="I73" s="34">
        <v>1</v>
      </c>
    </row>
    <row r="74" spans="1:9" ht="13.5" customHeight="1">
      <c r="A74" s="102"/>
      <c r="B74" s="106"/>
      <c r="C74" s="106"/>
      <c r="D74" s="107"/>
      <c r="E74" s="106"/>
      <c r="F74" s="108"/>
      <c r="G74" s="108"/>
      <c r="H74" s="109"/>
      <c r="I74" s="34">
        <v>2</v>
      </c>
    </row>
    <row r="75" spans="1:9" ht="13.5" customHeight="1">
      <c r="A75" s="102"/>
      <c r="B75" s="44"/>
      <c r="C75" s="45"/>
      <c r="D75" s="45"/>
      <c r="E75" s="45"/>
      <c r="F75" s="46"/>
      <c r="G75" s="46"/>
      <c r="H75" s="60"/>
      <c r="I75" s="34">
        <v>1</v>
      </c>
    </row>
    <row r="76" spans="1:9" ht="13.5" customHeight="1">
      <c r="A76" s="102"/>
      <c r="B76" s="106"/>
      <c r="C76" s="106"/>
      <c r="D76" s="107"/>
      <c r="E76" s="106"/>
      <c r="F76" s="108"/>
      <c r="G76" s="108"/>
      <c r="H76" s="109"/>
      <c r="I76" s="34">
        <v>2</v>
      </c>
    </row>
    <row r="77" spans="1:9" ht="13.5" customHeight="1">
      <c r="A77" s="102"/>
      <c r="B77" s="44"/>
      <c r="C77" s="45"/>
      <c r="D77" s="45"/>
      <c r="E77" s="45"/>
      <c r="F77" s="46"/>
      <c r="G77" s="46"/>
      <c r="H77" s="60"/>
      <c r="I77" s="34">
        <v>1</v>
      </c>
    </row>
    <row r="78" spans="1:9" ht="13.5" customHeight="1">
      <c r="A78" s="102"/>
      <c r="B78" s="106"/>
      <c r="C78" s="106"/>
      <c r="D78" s="107"/>
      <c r="E78" s="106"/>
      <c r="F78" s="108"/>
      <c r="G78" s="108"/>
      <c r="H78" s="109"/>
      <c r="I78" s="34">
        <v>2</v>
      </c>
    </row>
    <row r="79" spans="1:9" ht="13.5" customHeight="1">
      <c r="A79" s="102"/>
      <c r="B79" s="44"/>
      <c r="C79" s="45"/>
      <c r="D79" s="45"/>
      <c r="E79" s="45"/>
      <c r="F79" s="46"/>
      <c r="G79" s="46"/>
      <c r="H79" s="60"/>
      <c r="I79" s="34">
        <v>1</v>
      </c>
    </row>
    <row r="80" spans="1:9" ht="13.5" customHeight="1">
      <c r="A80" s="102"/>
      <c r="B80" s="106"/>
      <c r="C80" s="106"/>
      <c r="D80" s="107"/>
      <c r="E80" s="106"/>
      <c r="F80" s="108"/>
      <c r="G80" s="108"/>
      <c r="H80" s="109"/>
      <c r="I80" s="34">
        <v>2</v>
      </c>
    </row>
    <row r="81" spans="1:9" ht="13.5" customHeight="1">
      <c r="A81" s="102"/>
      <c r="B81" s="44"/>
      <c r="C81" s="45"/>
      <c r="D81" s="45"/>
      <c r="E81" s="45"/>
      <c r="F81" s="46"/>
      <c r="G81" s="46"/>
      <c r="H81" s="60"/>
      <c r="I81" s="34">
        <v>1</v>
      </c>
    </row>
    <row r="82" spans="1:9" ht="13.5" customHeight="1">
      <c r="A82" s="102"/>
      <c r="B82" s="106"/>
      <c r="C82" s="106"/>
      <c r="D82" s="107"/>
      <c r="E82" s="106"/>
      <c r="F82" s="108"/>
      <c r="G82" s="108"/>
      <c r="H82" s="109"/>
      <c r="I82" s="34">
        <v>2</v>
      </c>
    </row>
    <row r="83" spans="1:9" ht="13.5" customHeight="1">
      <c r="A83" s="102"/>
      <c r="B83" s="44"/>
      <c r="C83" s="45"/>
      <c r="D83" s="45"/>
      <c r="E83" s="45"/>
      <c r="F83" s="46"/>
      <c r="G83" s="46"/>
      <c r="H83" s="60"/>
      <c r="I83" s="34">
        <v>1</v>
      </c>
    </row>
    <row r="84" spans="1:9" ht="13.5" customHeight="1">
      <c r="A84" s="102"/>
      <c r="B84" s="106"/>
      <c r="C84" s="106"/>
      <c r="D84" s="107"/>
      <c r="E84" s="106"/>
      <c r="F84" s="108"/>
      <c r="G84" s="108"/>
      <c r="H84" s="109"/>
      <c r="I84" s="34">
        <v>2</v>
      </c>
    </row>
    <row r="85" spans="1:9" ht="13.5" customHeight="1">
      <c r="A85" s="102"/>
      <c r="B85" s="44"/>
      <c r="C85" s="45"/>
      <c r="D85" s="45"/>
      <c r="E85" s="45"/>
      <c r="F85" s="46"/>
      <c r="G85" s="46"/>
      <c r="H85" s="60"/>
      <c r="I85" s="34">
        <v>1</v>
      </c>
    </row>
    <row r="86" spans="1:9" ht="13.5" customHeight="1">
      <c r="A86" s="102"/>
      <c r="B86" s="106"/>
      <c r="C86" s="106"/>
      <c r="D86" s="107"/>
      <c r="E86" s="106"/>
      <c r="F86" s="108"/>
      <c r="G86" s="108"/>
      <c r="H86" s="109"/>
      <c r="I86" s="34">
        <v>2</v>
      </c>
    </row>
    <row r="87" spans="1:9" ht="13.5" customHeight="1">
      <c r="A87" s="102"/>
      <c r="B87" s="44"/>
      <c r="C87" s="45"/>
      <c r="D87" s="45"/>
      <c r="E87" s="45"/>
      <c r="F87" s="46"/>
      <c r="G87" s="46"/>
      <c r="H87" s="60"/>
      <c r="I87" s="34">
        <v>1</v>
      </c>
    </row>
    <row r="88" spans="1:9" ht="13.5" customHeight="1">
      <c r="A88" s="102"/>
      <c r="B88" s="106"/>
      <c r="C88" s="106"/>
      <c r="D88" s="107"/>
      <c r="E88" s="106"/>
      <c r="F88" s="108"/>
      <c r="G88" s="108"/>
      <c r="H88" s="109"/>
      <c r="I88" s="34">
        <v>2</v>
      </c>
    </row>
    <row r="89" spans="1:9" ht="13.5" customHeight="1">
      <c r="A89" s="102"/>
      <c r="B89" s="44"/>
      <c r="C89" s="45"/>
      <c r="D89" s="45"/>
      <c r="E89" s="45"/>
      <c r="F89" s="46"/>
      <c r="G89" s="46"/>
      <c r="H89" s="60"/>
      <c r="I89" s="34">
        <v>1</v>
      </c>
    </row>
    <row r="90" spans="1:9" ht="13.5" customHeight="1">
      <c r="A90" s="102"/>
      <c r="B90" s="106"/>
      <c r="C90" s="106"/>
      <c r="D90" s="107"/>
      <c r="E90" s="106"/>
      <c r="F90" s="108"/>
      <c r="G90" s="108"/>
      <c r="H90" s="109"/>
      <c r="I90" s="34">
        <v>2</v>
      </c>
    </row>
    <row r="91" spans="1:9" ht="13.5" customHeight="1">
      <c r="A91" s="102"/>
      <c r="B91" s="44"/>
      <c r="C91" s="45"/>
      <c r="D91" s="45"/>
      <c r="E91" s="45"/>
      <c r="F91" s="46"/>
      <c r="G91" s="46"/>
      <c r="H91" s="60"/>
      <c r="I91" s="34">
        <v>1</v>
      </c>
    </row>
    <row r="92" spans="1:9" ht="13.5" customHeight="1">
      <c r="A92" s="102"/>
      <c r="B92" s="106"/>
      <c r="C92" s="106"/>
      <c r="D92" s="107"/>
      <c r="E92" s="106"/>
      <c r="F92" s="108"/>
      <c r="G92" s="108"/>
      <c r="H92" s="109"/>
      <c r="I92" s="34">
        <v>2</v>
      </c>
    </row>
    <row r="93" spans="1:9" ht="13.5" customHeight="1">
      <c r="A93" s="102"/>
      <c r="B93" s="44"/>
      <c r="C93" s="45"/>
      <c r="D93" s="45"/>
      <c r="E93" s="45"/>
      <c r="F93" s="46"/>
      <c r="G93" s="46"/>
      <c r="H93" s="60"/>
      <c r="I93" s="34">
        <v>1</v>
      </c>
    </row>
    <row r="94" spans="1:9" ht="13.5" customHeight="1">
      <c r="A94" s="102"/>
      <c r="B94" s="106"/>
      <c r="C94" s="106"/>
      <c r="D94" s="107"/>
      <c r="E94" s="106"/>
      <c r="F94" s="108"/>
      <c r="G94" s="108"/>
      <c r="H94" s="109"/>
      <c r="I94" s="34">
        <v>2</v>
      </c>
    </row>
    <row r="95" spans="1:9" ht="13.5" customHeight="1">
      <c r="A95" s="102"/>
      <c r="B95" s="44"/>
      <c r="C95" s="45"/>
      <c r="D95" s="45"/>
      <c r="E95" s="45"/>
      <c r="F95" s="46"/>
      <c r="G95" s="46"/>
      <c r="H95" s="60"/>
      <c r="I95" s="34">
        <v>1</v>
      </c>
    </row>
    <row r="96" spans="1:9" ht="13.5" customHeight="1">
      <c r="A96" s="102"/>
      <c r="B96" s="106"/>
      <c r="C96" s="106"/>
      <c r="D96" s="107"/>
      <c r="E96" s="106"/>
      <c r="F96" s="108"/>
      <c r="G96" s="108"/>
      <c r="H96" s="109"/>
      <c r="I96" s="34">
        <v>2</v>
      </c>
    </row>
    <row r="97" spans="1:9" ht="13.5" customHeight="1">
      <c r="A97" s="102"/>
      <c r="B97" s="44"/>
      <c r="C97" s="45"/>
      <c r="D97" s="45"/>
      <c r="E97" s="45"/>
      <c r="F97" s="46"/>
      <c r="G97" s="46"/>
      <c r="H97" s="60"/>
      <c r="I97" s="34">
        <v>1</v>
      </c>
    </row>
    <row r="98" spans="1:9" ht="13.5" customHeight="1">
      <c r="A98" s="102"/>
      <c r="B98" s="106"/>
      <c r="C98" s="106"/>
      <c r="D98" s="107"/>
      <c r="E98" s="106"/>
      <c r="F98" s="108"/>
      <c r="G98" s="108"/>
      <c r="H98" s="109"/>
      <c r="I98" s="34">
        <v>2</v>
      </c>
    </row>
    <row r="99" spans="1:9" ht="13.5" customHeight="1">
      <c r="A99" s="102"/>
      <c r="B99" s="44"/>
      <c r="C99" s="45"/>
      <c r="D99" s="45"/>
      <c r="E99" s="45"/>
      <c r="F99" s="46"/>
      <c r="G99" s="46"/>
      <c r="H99" s="60"/>
      <c r="I99" s="34">
        <v>1</v>
      </c>
    </row>
    <row r="100" spans="1:9" ht="13.5" customHeight="1">
      <c r="A100" s="102"/>
      <c r="B100" s="106"/>
      <c r="C100" s="106"/>
      <c r="D100" s="107"/>
      <c r="E100" s="106"/>
      <c r="F100" s="108"/>
      <c r="G100" s="108"/>
      <c r="H100" s="109"/>
      <c r="I100" s="34">
        <v>2</v>
      </c>
    </row>
    <row r="101" spans="1:9" ht="13.5" customHeight="1">
      <c r="A101" s="102"/>
      <c r="B101" s="44"/>
      <c r="C101" s="45"/>
      <c r="D101" s="45"/>
      <c r="E101" s="45"/>
      <c r="F101" s="46"/>
      <c r="G101" s="46"/>
      <c r="H101" s="60"/>
      <c r="I101" s="34">
        <v>1</v>
      </c>
    </row>
    <row r="102" spans="1:9" ht="13.5" customHeight="1">
      <c r="A102" s="102"/>
      <c r="B102" s="106"/>
      <c r="C102" s="106"/>
      <c r="D102" s="107"/>
      <c r="E102" s="106"/>
      <c r="F102" s="108"/>
      <c r="G102" s="108"/>
      <c r="H102" s="109"/>
      <c r="I102" s="34">
        <v>2</v>
      </c>
    </row>
    <row r="103" spans="1:9" ht="13.5" customHeight="1">
      <c r="A103" s="102"/>
      <c r="B103" s="44"/>
      <c r="C103" s="45"/>
      <c r="D103" s="45"/>
      <c r="E103" s="45"/>
      <c r="F103" s="46"/>
      <c r="G103" s="46"/>
      <c r="H103" s="60"/>
      <c r="I103" s="34">
        <v>1</v>
      </c>
    </row>
    <row r="104" spans="1:9" ht="13.5" customHeight="1">
      <c r="A104" s="102"/>
      <c r="B104" s="106"/>
      <c r="C104" s="106"/>
      <c r="D104" s="107"/>
      <c r="E104" s="106"/>
      <c r="F104" s="108"/>
      <c r="G104" s="108"/>
      <c r="H104" s="109"/>
      <c r="I104" s="34">
        <v>2</v>
      </c>
    </row>
    <row r="105" spans="1:9" ht="13.5" customHeight="1">
      <c r="A105" s="102"/>
      <c r="B105" s="44"/>
      <c r="C105" s="45"/>
      <c r="D105" s="45"/>
      <c r="E105" s="45"/>
      <c r="F105" s="46"/>
      <c r="G105" s="46"/>
      <c r="H105" s="60"/>
      <c r="I105" s="34">
        <v>1</v>
      </c>
    </row>
    <row r="106" spans="1:9" ht="13.5" customHeight="1">
      <c r="A106" s="102"/>
      <c r="B106" s="106"/>
      <c r="C106" s="106"/>
      <c r="D106" s="107"/>
      <c r="E106" s="106"/>
      <c r="F106" s="108"/>
      <c r="G106" s="108"/>
      <c r="H106" s="109"/>
      <c r="I106" s="34">
        <v>2</v>
      </c>
    </row>
    <row r="107" spans="1:9" ht="13.5" customHeight="1">
      <c r="A107" s="102"/>
      <c r="B107" s="44"/>
      <c r="C107" s="45"/>
      <c r="D107" s="45"/>
      <c r="E107" s="45"/>
      <c r="F107" s="46"/>
      <c r="G107" s="46"/>
      <c r="H107" s="60"/>
      <c r="I107" s="34">
        <v>1</v>
      </c>
    </row>
    <row r="108" spans="1:9" ht="13.5" customHeight="1">
      <c r="A108" s="102"/>
      <c r="B108" s="106"/>
      <c r="C108" s="106"/>
      <c r="D108" s="107"/>
      <c r="E108" s="106"/>
      <c r="F108" s="108"/>
      <c r="G108" s="108"/>
      <c r="H108" s="109"/>
      <c r="I108" s="34">
        <v>2</v>
      </c>
    </row>
    <row r="109" spans="1:9" ht="13.5" customHeight="1">
      <c r="A109" s="102"/>
      <c r="B109" s="44"/>
      <c r="C109" s="45"/>
      <c r="D109" s="45"/>
      <c r="E109" s="45"/>
      <c r="F109" s="46"/>
      <c r="G109" s="46"/>
      <c r="H109" s="60"/>
      <c r="I109" s="34">
        <v>1</v>
      </c>
    </row>
    <row r="110" spans="1:9">
      <c r="A110" s="102"/>
      <c r="B110" s="106"/>
      <c r="C110" s="106"/>
      <c r="D110" s="107"/>
      <c r="E110" s="106"/>
      <c r="F110" s="108"/>
      <c r="G110" s="108"/>
      <c r="H110" s="109"/>
      <c r="I110" s="34">
        <v>2</v>
      </c>
    </row>
    <row r="111" spans="1:9">
      <c r="A111" s="102"/>
      <c r="B111" s="44"/>
      <c r="C111" s="45"/>
      <c r="D111" s="45"/>
      <c r="E111" s="45"/>
      <c r="F111" s="46"/>
      <c r="G111" s="46"/>
      <c r="H111" s="60"/>
      <c r="I111" s="34">
        <v>1</v>
      </c>
    </row>
    <row r="112" spans="1:9">
      <c r="A112" s="102"/>
      <c r="B112" s="106"/>
      <c r="C112" s="106"/>
      <c r="D112" s="107"/>
      <c r="E112" s="106"/>
      <c r="F112" s="108"/>
      <c r="G112" s="108"/>
      <c r="H112" s="109"/>
      <c r="I112" s="34">
        <v>2</v>
      </c>
    </row>
    <row r="113" spans="1:9">
      <c r="A113" s="102"/>
      <c r="B113" s="44"/>
      <c r="C113" s="45"/>
      <c r="D113" s="45"/>
      <c r="E113" s="45"/>
      <c r="F113" s="46"/>
      <c r="G113" s="46"/>
      <c r="H113" s="60"/>
      <c r="I113" s="34">
        <v>1</v>
      </c>
    </row>
    <row r="114" spans="1:9">
      <c r="A114" s="102"/>
      <c r="B114" s="106"/>
      <c r="C114" s="106"/>
      <c r="D114" s="107"/>
      <c r="E114" s="106"/>
      <c r="F114" s="108"/>
      <c r="G114" s="108"/>
      <c r="H114" s="109"/>
      <c r="I114" s="34">
        <v>2</v>
      </c>
    </row>
    <row r="115" spans="1:9">
      <c r="A115" s="102"/>
      <c r="B115" s="44"/>
      <c r="C115" s="45"/>
      <c r="D115" s="45"/>
      <c r="E115" s="45"/>
      <c r="F115" s="46"/>
      <c r="G115" s="46"/>
      <c r="H115" s="60"/>
      <c r="I115" s="34">
        <v>1</v>
      </c>
    </row>
    <row r="116" spans="1:9">
      <c r="A116" s="102"/>
      <c r="B116" s="106"/>
      <c r="C116" s="106"/>
      <c r="D116" s="107"/>
      <c r="E116" s="106"/>
      <c r="F116" s="108"/>
      <c r="G116" s="108"/>
      <c r="H116" s="109"/>
      <c r="I116" s="34">
        <v>2</v>
      </c>
    </row>
    <row r="117" spans="1:9">
      <c r="A117" s="102"/>
      <c r="B117" s="44"/>
      <c r="C117" s="45"/>
      <c r="D117" s="45"/>
      <c r="E117" s="45"/>
      <c r="F117" s="46"/>
      <c r="G117" s="46"/>
      <c r="H117" s="60"/>
      <c r="I117" s="34">
        <v>1</v>
      </c>
    </row>
    <row r="118" spans="1:9">
      <c r="A118" s="102"/>
      <c r="B118" s="106"/>
      <c r="C118" s="106"/>
      <c r="D118" s="107"/>
      <c r="E118" s="106"/>
      <c r="F118" s="108"/>
      <c r="G118" s="108"/>
      <c r="H118" s="109"/>
      <c r="I118" s="34">
        <v>2</v>
      </c>
    </row>
    <row r="119" spans="1:9">
      <c r="A119" s="102"/>
      <c r="B119" s="44"/>
      <c r="C119" s="45"/>
      <c r="D119" s="45"/>
      <c r="E119" s="45"/>
      <c r="F119" s="46"/>
      <c r="G119" s="46"/>
      <c r="H119" s="60"/>
      <c r="I119" s="34">
        <v>1</v>
      </c>
    </row>
    <row r="120" spans="1:9">
      <c r="A120" s="102"/>
      <c r="B120" s="106"/>
      <c r="C120" s="106"/>
      <c r="D120" s="107"/>
      <c r="E120" s="106"/>
      <c r="F120" s="108"/>
      <c r="G120" s="108"/>
      <c r="H120" s="109"/>
      <c r="I120" s="34">
        <v>2</v>
      </c>
    </row>
    <row r="121" spans="1:9">
      <c r="A121" s="102"/>
      <c r="B121" s="44"/>
      <c r="C121" s="45"/>
      <c r="D121" s="45"/>
      <c r="E121" s="45"/>
      <c r="F121" s="46"/>
      <c r="G121" s="46"/>
      <c r="H121" s="60"/>
      <c r="I121" s="34">
        <v>1</v>
      </c>
    </row>
    <row r="122" spans="1:9">
      <c r="A122" s="102"/>
      <c r="B122" s="106"/>
      <c r="C122" s="106"/>
      <c r="D122" s="107"/>
      <c r="E122" s="106"/>
      <c r="F122" s="108"/>
      <c r="G122" s="108"/>
      <c r="H122" s="109"/>
      <c r="I122" s="34">
        <v>2</v>
      </c>
    </row>
    <row r="123" spans="1:9">
      <c r="A123" s="102"/>
      <c r="B123" s="44"/>
      <c r="C123" s="45"/>
      <c r="D123" s="45"/>
      <c r="E123" s="45"/>
      <c r="F123" s="46"/>
      <c r="G123" s="46"/>
      <c r="H123" s="60"/>
      <c r="I123" s="34">
        <v>1</v>
      </c>
    </row>
    <row r="124" spans="1:9">
      <c r="A124" s="102"/>
      <c r="B124" s="106"/>
      <c r="C124" s="106"/>
      <c r="D124" s="107"/>
      <c r="E124" s="106"/>
      <c r="F124" s="108"/>
      <c r="G124" s="108"/>
      <c r="H124" s="109"/>
      <c r="I124" s="34">
        <v>2</v>
      </c>
    </row>
    <row r="125" spans="1:9">
      <c r="A125" s="102"/>
      <c r="B125" s="44"/>
      <c r="C125" s="45"/>
      <c r="D125" s="45"/>
      <c r="E125" s="45"/>
      <c r="F125" s="46"/>
      <c r="G125" s="46"/>
      <c r="H125" s="60"/>
      <c r="I125" s="34">
        <v>1</v>
      </c>
    </row>
    <row r="126" spans="1:9">
      <c r="A126" s="102"/>
      <c r="B126" s="106"/>
      <c r="C126" s="106"/>
      <c r="D126" s="107"/>
      <c r="E126" s="106"/>
      <c r="F126" s="108"/>
      <c r="G126" s="108"/>
      <c r="H126" s="109"/>
      <c r="I126" s="34">
        <v>2</v>
      </c>
    </row>
    <row r="127" spans="1:9">
      <c r="A127" s="102"/>
      <c r="B127" s="44"/>
      <c r="C127" s="45"/>
      <c r="D127" s="45"/>
      <c r="E127" s="45"/>
      <c r="F127" s="46"/>
      <c r="G127" s="46"/>
      <c r="H127" s="60"/>
      <c r="I127" s="34">
        <v>1</v>
      </c>
    </row>
    <row r="128" spans="1:9">
      <c r="A128" s="102"/>
      <c r="B128" s="106"/>
      <c r="C128" s="106"/>
      <c r="D128" s="107"/>
      <c r="E128" s="106"/>
      <c r="F128" s="108"/>
      <c r="G128" s="108"/>
      <c r="H128" s="109"/>
      <c r="I128" s="34">
        <v>2</v>
      </c>
    </row>
    <row r="129" spans="1:9">
      <c r="A129" s="102"/>
      <c r="B129" s="44"/>
      <c r="C129" s="45"/>
      <c r="D129" s="45"/>
      <c r="E129" s="45"/>
      <c r="F129" s="46"/>
      <c r="G129" s="46"/>
      <c r="H129" s="60"/>
      <c r="I129" s="34">
        <v>1</v>
      </c>
    </row>
    <row r="130" spans="1:9">
      <c r="A130" s="102"/>
      <c r="B130" s="106"/>
      <c r="C130" s="106"/>
      <c r="D130" s="107"/>
      <c r="E130" s="106"/>
      <c r="F130" s="108"/>
      <c r="G130" s="108"/>
      <c r="H130" s="109"/>
      <c r="I130" s="34">
        <v>2</v>
      </c>
    </row>
    <row r="131" spans="1:9">
      <c r="A131" s="102"/>
      <c r="B131" s="44"/>
      <c r="C131" s="45"/>
      <c r="D131" s="45"/>
      <c r="E131" s="45"/>
      <c r="F131" s="46"/>
      <c r="G131" s="46"/>
      <c r="H131" s="60"/>
      <c r="I131" s="34">
        <v>1</v>
      </c>
    </row>
    <row r="132" spans="1:9">
      <c r="A132" s="102"/>
      <c r="B132" s="106"/>
      <c r="C132" s="106"/>
      <c r="D132" s="107"/>
      <c r="E132" s="106"/>
      <c r="F132" s="108"/>
      <c r="G132" s="108"/>
      <c r="H132" s="109"/>
      <c r="I132" s="34">
        <v>2</v>
      </c>
    </row>
    <row r="133" spans="1:9">
      <c r="A133" s="102"/>
      <c r="B133" s="44"/>
      <c r="C133" s="45"/>
      <c r="D133" s="45"/>
      <c r="E133" s="45"/>
      <c r="F133" s="46"/>
      <c r="G133" s="46"/>
      <c r="H133" s="60"/>
      <c r="I133" s="34">
        <v>1</v>
      </c>
    </row>
    <row r="134" spans="1:9">
      <c r="A134" s="102"/>
      <c r="B134" s="106"/>
      <c r="C134" s="106"/>
      <c r="D134" s="107"/>
      <c r="E134" s="106"/>
      <c r="F134" s="108"/>
      <c r="G134" s="108"/>
      <c r="H134" s="109"/>
      <c r="I134" s="34">
        <v>2</v>
      </c>
    </row>
    <row r="135" spans="1:9">
      <c r="A135" s="102"/>
      <c r="B135" s="44"/>
      <c r="C135" s="45"/>
      <c r="D135" s="45"/>
      <c r="E135" s="45"/>
      <c r="F135" s="46"/>
      <c r="G135" s="46"/>
      <c r="H135" s="60"/>
      <c r="I135" s="34">
        <v>1</v>
      </c>
    </row>
    <row r="136" spans="1:9">
      <c r="A136" s="102"/>
      <c r="B136" s="106"/>
      <c r="C136" s="106"/>
      <c r="D136" s="107"/>
      <c r="E136" s="106"/>
      <c r="F136" s="108"/>
      <c r="G136" s="108"/>
      <c r="H136" s="109"/>
      <c r="I136" s="34">
        <v>2</v>
      </c>
    </row>
    <row r="137" spans="1:9">
      <c r="A137" s="102"/>
      <c r="B137" s="44"/>
      <c r="C137" s="45"/>
      <c r="D137" s="45"/>
      <c r="E137" s="45"/>
      <c r="F137" s="46"/>
      <c r="G137" s="46"/>
      <c r="H137" s="60"/>
      <c r="I137" s="34">
        <v>1</v>
      </c>
    </row>
    <row r="138" spans="1:9">
      <c r="A138" s="102"/>
      <c r="B138" s="106"/>
      <c r="C138" s="106"/>
      <c r="D138" s="107"/>
      <c r="E138" s="106"/>
      <c r="F138" s="108"/>
      <c r="G138" s="108"/>
      <c r="H138" s="109"/>
      <c r="I138" s="34">
        <v>2</v>
      </c>
    </row>
    <row r="139" spans="1:9">
      <c r="A139" s="102"/>
      <c r="B139" s="44"/>
      <c r="C139" s="45"/>
      <c r="D139" s="45"/>
      <c r="E139" s="45"/>
      <c r="F139" s="46"/>
      <c r="G139" s="46"/>
      <c r="H139" s="60"/>
      <c r="I139" s="34">
        <v>1</v>
      </c>
    </row>
    <row r="140" spans="1:9">
      <c r="A140" s="102"/>
      <c r="B140" s="106"/>
      <c r="C140" s="106"/>
      <c r="D140" s="107"/>
      <c r="E140" s="106"/>
      <c r="F140" s="108"/>
      <c r="G140" s="108"/>
      <c r="H140" s="109"/>
      <c r="I140" s="34">
        <v>2</v>
      </c>
    </row>
    <row r="141" spans="1:9">
      <c r="A141" s="102"/>
      <c r="B141" s="44"/>
      <c r="C141" s="45"/>
      <c r="D141" s="45"/>
      <c r="E141" s="45"/>
      <c r="F141" s="46"/>
      <c r="G141" s="46"/>
      <c r="H141" s="60"/>
      <c r="I141" s="34">
        <v>1</v>
      </c>
    </row>
    <row r="142" spans="1:9">
      <c r="A142" s="102"/>
      <c r="B142" s="106"/>
      <c r="C142" s="106"/>
      <c r="D142" s="107"/>
      <c r="E142" s="106"/>
      <c r="F142" s="108"/>
      <c r="G142" s="108"/>
      <c r="H142" s="109"/>
      <c r="I142" s="34">
        <v>2</v>
      </c>
    </row>
    <row r="143" spans="1:9">
      <c r="A143" s="102"/>
      <c r="B143" s="44"/>
      <c r="C143" s="45"/>
      <c r="D143" s="45"/>
      <c r="E143" s="45"/>
      <c r="F143" s="46"/>
      <c r="G143" s="46"/>
      <c r="H143" s="60"/>
      <c r="I143" s="34">
        <v>1</v>
      </c>
    </row>
    <row r="144" spans="1:9">
      <c r="A144" s="102"/>
      <c r="B144" s="106"/>
      <c r="C144" s="106"/>
      <c r="D144" s="107"/>
      <c r="E144" s="106"/>
      <c r="F144" s="108"/>
      <c r="G144" s="108"/>
      <c r="H144" s="109"/>
      <c r="I144" s="34">
        <v>2</v>
      </c>
    </row>
    <row r="145" spans="1:12">
      <c r="A145" s="102"/>
      <c r="B145" s="44"/>
      <c r="C145" s="45"/>
      <c r="D145" s="45"/>
      <c r="E145" s="45"/>
      <c r="F145" s="46"/>
      <c r="G145" s="46"/>
      <c r="H145" s="60"/>
      <c r="I145" s="34">
        <v>1</v>
      </c>
    </row>
    <row r="146" spans="1:12">
      <c r="A146" s="102"/>
      <c r="B146" s="106"/>
      <c r="C146" s="106"/>
      <c r="D146" s="107"/>
      <c r="E146" s="106"/>
      <c r="F146" s="108"/>
      <c r="G146" s="108"/>
      <c r="H146" s="109"/>
      <c r="I146" s="34">
        <v>2</v>
      </c>
    </row>
    <row r="147" spans="1:12">
      <c r="A147" s="102"/>
      <c r="B147" s="44"/>
      <c r="C147" s="45"/>
      <c r="D147" s="45"/>
      <c r="E147" s="45"/>
      <c r="F147" s="46"/>
      <c r="G147" s="46"/>
      <c r="H147" s="60"/>
      <c r="I147" s="34">
        <v>1</v>
      </c>
    </row>
    <row r="148" spans="1:12" ht="13.5" customHeight="1">
      <c r="B148" s="106"/>
      <c r="C148" s="106"/>
      <c r="D148" s="107"/>
      <c r="E148" s="106"/>
      <c r="F148" s="108"/>
      <c r="G148" s="108"/>
      <c r="H148" s="109">
        <f>IF(SUMIF(I4:I147,2,H4:H147)=0,0,I149)</f>
        <v>0</v>
      </c>
      <c r="I148" s="34"/>
    </row>
    <row r="149" spans="1:12" ht="13.5" customHeight="1">
      <c r="A149" t="s">
        <v>80</v>
      </c>
      <c r="B149" s="61" t="s">
        <v>59</v>
      </c>
      <c r="C149" s="62">
        <f>COUNTIF(C4:C147,"&gt;0")</f>
        <v>0</v>
      </c>
      <c r="D149" s="63"/>
      <c r="E149" s="63"/>
      <c r="F149" s="61"/>
      <c r="G149" s="61"/>
      <c r="H149" s="75">
        <f>SUMIF(I4:I147,1,H4:H147)</f>
        <v>0</v>
      </c>
      <c r="I149" s="114">
        <v>0</v>
      </c>
      <c r="J149" t="s">
        <v>83</v>
      </c>
    </row>
    <row r="150" spans="1:12" ht="13.5" customHeight="1">
      <c r="B150" s="64"/>
      <c r="C150" s="65"/>
      <c r="D150" s="66"/>
      <c r="E150" s="67"/>
      <c r="F150" s="68"/>
      <c r="G150" s="69"/>
      <c r="H150" s="76"/>
      <c r="I150" s="34"/>
      <c r="J150" s="51">
        <v>1E-4</v>
      </c>
      <c r="K150" s="52">
        <v>5.7000000000000002E-2</v>
      </c>
      <c r="L150" s="53">
        <v>2.1</v>
      </c>
    </row>
    <row r="151" spans="1:12" ht="13.5" customHeight="1">
      <c r="B151" s="61" t="s">
        <v>81</v>
      </c>
      <c r="C151" s="70" t="str">
        <f>J150&amp;"*"&amp;C149&amp;"^2+"&amp;K150&amp;"*"&amp;C149&amp;"+"&amp;L150</f>
        <v>0.0001*0^2+0.057*0+2.1</v>
      </c>
      <c r="D151" s="71"/>
      <c r="E151" s="71"/>
      <c r="F151" s="72"/>
      <c r="G151" s="61" t="s">
        <v>82</v>
      </c>
      <c r="H151" s="75">
        <f>ROUND(J150*C149^2+K150*C149+L150,2)</f>
        <v>2.1</v>
      </c>
      <c r="I151" s="34"/>
    </row>
    <row r="152" spans="1:12">
      <c r="I152" s="34"/>
    </row>
    <row r="153" spans="1:12">
      <c r="I153" s="34"/>
    </row>
    <row r="154" spans="1:12">
      <c r="I154" s="34"/>
    </row>
    <row r="155" spans="1:12">
      <c r="I155" s="34"/>
    </row>
    <row r="156" spans="1:12">
      <c r="I156" s="34"/>
    </row>
    <row r="157" spans="1:12">
      <c r="I157" s="34"/>
    </row>
    <row r="158" spans="1:12">
      <c r="I158" s="34"/>
    </row>
    <row r="159" spans="1:12">
      <c r="I159" s="34"/>
    </row>
    <row r="160" spans="1:12">
      <c r="I160" s="34"/>
    </row>
    <row r="161" spans="9:9">
      <c r="I161" s="34"/>
    </row>
    <row r="162" spans="9:9">
      <c r="I162" s="34"/>
    </row>
    <row r="163" spans="9:9">
      <c r="I163" s="34"/>
    </row>
    <row r="164" spans="9:9">
      <c r="I164" s="34"/>
    </row>
    <row r="165" spans="9:9">
      <c r="I165" s="34"/>
    </row>
    <row r="166" spans="9:9">
      <c r="I166" s="34"/>
    </row>
    <row r="167" spans="9:9">
      <c r="I167" s="34"/>
    </row>
    <row r="168" spans="9:9">
      <c r="I168" s="34"/>
    </row>
    <row r="169" spans="9:9">
      <c r="I169" s="34"/>
    </row>
    <row r="170" spans="9:9">
      <c r="I170" s="34"/>
    </row>
    <row r="171" spans="9:9">
      <c r="I171" s="34"/>
    </row>
    <row r="172" spans="9:9">
      <c r="I172" s="34"/>
    </row>
    <row r="173" spans="9:9">
      <c r="I173" s="34"/>
    </row>
    <row r="174" spans="9:9">
      <c r="I174" s="34"/>
    </row>
    <row r="175" spans="9:9">
      <c r="I175" s="34"/>
    </row>
    <row r="176" spans="9:9">
      <c r="I176" s="34"/>
    </row>
    <row r="177" spans="9:9">
      <c r="I177" s="34"/>
    </row>
    <row r="178" spans="9:9">
      <c r="I178" s="34"/>
    </row>
    <row r="179" spans="9:9">
      <c r="I179" s="34"/>
    </row>
    <row r="180" spans="9:9">
      <c r="I180" s="34"/>
    </row>
    <row r="181" spans="9:9">
      <c r="I181" s="34"/>
    </row>
    <row r="182" spans="9:9">
      <c r="I182" s="34"/>
    </row>
    <row r="183" spans="9:9">
      <c r="I183" s="34"/>
    </row>
    <row r="184" spans="9:9">
      <c r="I184" s="34"/>
    </row>
    <row r="185" spans="9:9">
      <c r="I185" s="34"/>
    </row>
    <row r="186" spans="9:9">
      <c r="I186" s="34"/>
    </row>
    <row r="187" spans="9:9">
      <c r="I187" s="34"/>
    </row>
    <row r="188" spans="9:9">
      <c r="I188" s="34"/>
    </row>
    <row r="189" spans="9:9">
      <c r="I189" s="34"/>
    </row>
    <row r="190" spans="9:9">
      <c r="I190" s="34"/>
    </row>
    <row r="191" spans="9:9">
      <c r="I191" s="34"/>
    </row>
    <row r="192" spans="9:9">
      <c r="I192" s="34"/>
    </row>
    <row r="193" spans="9:9">
      <c r="I193" s="34"/>
    </row>
    <row r="194" spans="9:9">
      <c r="I194" s="34"/>
    </row>
    <row r="195" spans="9:9">
      <c r="I195" s="34"/>
    </row>
    <row r="196" spans="9:9">
      <c r="I196" s="34"/>
    </row>
    <row r="197" spans="9:9">
      <c r="I197" s="34"/>
    </row>
    <row r="198" spans="9:9">
      <c r="I198" s="34"/>
    </row>
    <row r="199" spans="9:9">
      <c r="I199" s="34"/>
    </row>
    <row r="200" spans="9:9">
      <c r="I200" s="34"/>
    </row>
    <row r="201" spans="9:9">
      <c r="I201" s="34"/>
    </row>
    <row r="202" spans="9:9">
      <c r="I202" s="34"/>
    </row>
    <row r="203" spans="9:9">
      <c r="I203" s="34"/>
    </row>
    <row r="204" spans="9:9">
      <c r="I204" s="34"/>
    </row>
    <row r="205" spans="9:9">
      <c r="I205" s="34"/>
    </row>
    <row r="206" spans="9:9">
      <c r="I206" s="34"/>
    </row>
    <row r="207" spans="9:9">
      <c r="I207" s="34"/>
    </row>
    <row r="208" spans="9:9">
      <c r="I208" s="34"/>
    </row>
    <row r="209" spans="9:9">
      <c r="I209" s="34"/>
    </row>
    <row r="210" spans="9:9">
      <c r="I210" s="34"/>
    </row>
    <row r="211" spans="9:9">
      <c r="I211" s="34"/>
    </row>
    <row r="212" spans="9:9">
      <c r="I212" s="34"/>
    </row>
    <row r="213" spans="9:9">
      <c r="I213" s="34"/>
    </row>
    <row r="214" spans="9:9">
      <c r="I214" s="34"/>
    </row>
    <row r="215" spans="9:9">
      <c r="I215" s="34"/>
    </row>
    <row r="216" spans="9:9">
      <c r="I216" s="34"/>
    </row>
    <row r="217" spans="9:9">
      <c r="I217" s="34"/>
    </row>
  </sheetData>
  <mergeCells count="7">
    <mergeCell ref="N1:N3"/>
    <mergeCell ref="B1:H1"/>
    <mergeCell ref="I1:I3"/>
    <mergeCell ref="J1:J3"/>
    <mergeCell ref="K1:K3"/>
    <mergeCell ref="L1:L3"/>
    <mergeCell ref="M1:M3"/>
  </mergeCells>
  <phoneticPr fontId="2"/>
  <conditionalFormatting sqref="B4:H151">
    <cfRule type="cellIs" dxfId="1" priority="1" stopIfTrue="1" operator="equal">
      <formula>0</formula>
    </cfRule>
  </conditionalFormatting>
  <dataValidations count="1">
    <dataValidation type="list" allowBlank="1" showInputMessage="1" showErrorMessage="1" sqref="G4:G149" xr:uid="{9428D215-C52B-40F4-8FBD-19C67127069D}">
      <formula1>$O$4:$O$10</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&amp;P/&amp;N&amp;R&amp;"HGｺﾞｼｯｸM,標準"&amp;9*全幅は地覆外縁間とする&amp;"ＭＳ Ｐゴシック,標準"&amp;11。</oddFooter>
    <firstHeader xml:space="preserve">&amp;R道路メンテナンス補助橋梁修繕工事
北安曇郡　白馬村　中込橋
</first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55AC3-06E5-4AAC-BA54-682C8FA132A1}">
  <sheetPr>
    <tabColor rgb="FF92D050"/>
  </sheetPr>
  <dimension ref="A1:Q151"/>
  <sheetViews>
    <sheetView view="pageBreakPreview" topLeftCell="A12" zoomScaleNormal="100" zoomScaleSheetLayoutView="100" workbookViewId="0">
      <selection activeCell="H4" sqref="H4"/>
    </sheetView>
  </sheetViews>
  <sheetFormatPr defaultRowHeight="13.5"/>
  <cols>
    <col min="1" max="1" width="8.375" bestFit="1" customWidth="1"/>
    <col min="2" max="2" width="26.25" customWidth="1"/>
    <col min="3" max="5" width="15" customWidth="1"/>
    <col min="6" max="6" width="22.5" customWidth="1"/>
    <col min="7" max="8" width="15" customWidth="1"/>
    <col min="9" max="9" width="4" customWidth="1"/>
    <col min="10" max="10" width="7.375" customWidth="1"/>
    <col min="11" max="11" width="6.25" customWidth="1"/>
    <col min="12" max="12" width="4" customWidth="1"/>
    <col min="13" max="14" width="9.875" bestFit="1" customWidth="1"/>
    <col min="17" max="17" width="2.875" customWidth="1"/>
  </cols>
  <sheetData>
    <row r="1" spans="1:17" ht="20.25" customHeight="1">
      <c r="B1" s="173" t="s">
        <v>62</v>
      </c>
      <c r="C1" s="173"/>
      <c r="D1" s="173"/>
      <c r="E1" s="173"/>
      <c r="F1" s="173"/>
      <c r="G1" s="173"/>
      <c r="H1" s="173"/>
      <c r="I1" s="180"/>
      <c r="J1" s="174"/>
      <c r="K1" s="175"/>
      <c r="L1" s="175"/>
      <c r="M1" s="172"/>
      <c r="N1" s="172"/>
    </row>
    <row r="2" spans="1:17" ht="12.75" customHeight="1">
      <c r="B2" s="39"/>
      <c r="C2" s="39"/>
      <c r="D2" s="39"/>
      <c r="E2" s="39"/>
      <c r="F2" s="39"/>
      <c r="G2" s="39"/>
      <c r="H2" s="39"/>
      <c r="I2" s="180"/>
      <c r="J2" s="174"/>
      <c r="K2" s="175"/>
      <c r="L2" s="175"/>
      <c r="M2" s="172"/>
      <c r="N2" s="172"/>
    </row>
    <row r="3" spans="1:17" ht="18.75" customHeight="1">
      <c r="A3" t="s">
        <v>44</v>
      </c>
      <c r="B3" s="40" t="s">
        <v>51</v>
      </c>
      <c r="C3" s="40" t="s">
        <v>49</v>
      </c>
      <c r="D3" s="40" t="s">
        <v>50</v>
      </c>
      <c r="E3" s="40" t="s">
        <v>48</v>
      </c>
      <c r="F3" s="40" t="s">
        <v>31</v>
      </c>
      <c r="G3" s="40" t="s">
        <v>47</v>
      </c>
      <c r="H3" s="40" t="s">
        <v>55</v>
      </c>
      <c r="I3" s="180"/>
      <c r="J3" s="174"/>
      <c r="K3" s="175"/>
      <c r="L3" s="175"/>
      <c r="M3" s="172"/>
      <c r="N3" s="172"/>
    </row>
    <row r="4" spans="1:17" ht="13.5" customHeight="1">
      <c r="A4" s="57"/>
      <c r="B4" s="41"/>
      <c r="C4" s="41"/>
      <c r="D4" s="42"/>
      <c r="E4" s="41"/>
      <c r="F4" s="43"/>
      <c r="G4" s="43"/>
      <c r="H4" s="74"/>
      <c r="I4" s="34"/>
      <c r="O4" s="33"/>
      <c r="P4" s="36"/>
      <c r="Q4" s="36"/>
    </row>
    <row r="5" spans="1:17" ht="13.5" customHeight="1">
      <c r="A5" s="37"/>
      <c r="B5" s="44"/>
      <c r="C5" s="45"/>
      <c r="D5" s="45"/>
      <c r="E5" s="45"/>
      <c r="F5" s="46"/>
      <c r="G5" s="46"/>
      <c r="H5" s="60"/>
      <c r="I5" s="34"/>
      <c r="O5" s="33"/>
      <c r="P5" s="36"/>
      <c r="Q5" s="36"/>
    </row>
    <row r="6" spans="1:17" ht="13.5" customHeight="1">
      <c r="A6" s="37"/>
      <c r="B6" s="41"/>
      <c r="C6" s="41"/>
      <c r="D6" s="42"/>
      <c r="E6" s="41"/>
      <c r="F6" s="43"/>
      <c r="G6" s="43"/>
      <c r="H6" s="74"/>
      <c r="I6" s="34"/>
      <c r="O6" s="33"/>
      <c r="P6" s="36"/>
      <c r="Q6" s="36"/>
    </row>
    <row r="7" spans="1:17" ht="13.5" customHeight="1">
      <c r="A7" s="37"/>
      <c r="B7" s="44"/>
      <c r="C7" s="45"/>
      <c r="D7" s="45"/>
      <c r="E7" s="45"/>
      <c r="F7" s="46"/>
      <c r="G7" s="46"/>
      <c r="H7" s="60"/>
      <c r="I7" s="34"/>
      <c r="O7" s="33"/>
      <c r="P7" s="36"/>
      <c r="Q7" s="36"/>
    </row>
    <row r="8" spans="1:17" ht="13.5" customHeight="1">
      <c r="A8" s="37"/>
      <c r="B8" s="41"/>
      <c r="C8" s="41"/>
      <c r="D8" s="42"/>
      <c r="E8" s="41"/>
      <c r="F8" s="43"/>
      <c r="G8" s="43"/>
      <c r="H8" s="74"/>
      <c r="I8" s="34"/>
      <c r="O8" s="33"/>
      <c r="P8" s="36"/>
      <c r="Q8" s="36"/>
    </row>
    <row r="9" spans="1:17" ht="13.5" customHeight="1">
      <c r="A9" s="37"/>
      <c r="B9" s="44"/>
      <c r="C9" s="45"/>
      <c r="D9" s="45"/>
      <c r="E9" s="45"/>
      <c r="F9" s="46"/>
      <c r="G9" s="46"/>
      <c r="H9" s="60"/>
      <c r="I9" s="34"/>
      <c r="O9" s="33"/>
      <c r="P9" s="36"/>
      <c r="Q9" s="36"/>
    </row>
    <row r="10" spans="1:17" ht="13.5" customHeight="1">
      <c r="A10" s="37"/>
      <c r="B10" s="41"/>
      <c r="C10" s="41"/>
      <c r="D10" s="42"/>
      <c r="E10" s="41"/>
      <c r="F10" s="43"/>
      <c r="G10" s="43"/>
      <c r="H10" s="74"/>
      <c r="I10" s="34"/>
      <c r="O10" s="33"/>
      <c r="P10" s="36"/>
      <c r="Q10" s="33"/>
    </row>
    <row r="11" spans="1:17" ht="13.5" customHeight="1">
      <c r="A11" s="37"/>
      <c r="B11" s="44"/>
      <c r="C11" s="45"/>
      <c r="D11" s="45"/>
      <c r="E11" s="45"/>
      <c r="F11" s="46"/>
      <c r="G11" s="46"/>
      <c r="H11" s="60"/>
      <c r="I11" s="34"/>
    </row>
    <row r="12" spans="1:17" ht="13.5" customHeight="1">
      <c r="A12" s="37"/>
      <c r="B12" s="41"/>
      <c r="C12" s="41"/>
      <c r="D12" s="42"/>
      <c r="E12" s="41"/>
      <c r="F12" s="43"/>
      <c r="G12" s="43"/>
      <c r="H12" s="74"/>
      <c r="I12" s="34"/>
    </row>
    <row r="13" spans="1:17" ht="13.5" customHeight="1">
      <c r="A13" s="37"/>
      <c r="B13" s="44"/>
      <c r="C13" s="45"/>
      <c r="D13" s="45"/>
      <c r="E13" s="45"/>
      <c r="F13" s="46"/>
      <c r="G13" s="46"/>
      <c r="H13" s="60"/>
      <c r="I13" s="34"/>
    </row>
    <row r="14" spans="1:17" ht="13.5" customHeight="1">
      <c r="A14" s="37"/>
      <c r="B14" s="41"/>
      <c r="C14" s="41"/>
      <c r="D14" s="42"/>
      <c r="E14" s="41"/>
      <c r="F14" s="43"/>
      <c r="G14" s="43"/>
      <c r="H14" s="74"/>
      <c r="I14" s="34"/>
    </row>
    <row r="15" spans="1:17" ht="13.5" customHeight="1">
      <c r="A15" s="37"/>
      <c r="B15" s="44"/>
      <c r="C15" s="45"/>
      <c r="D15" s="45"/>
      <c r="E15" s="45"/>
      <c r="F15" s="46"/>
      <c r="G15" s="46"/>
      <c r="H15" s="60"/>
      <c r="I15" s="34"/>
    </row>
    <row r="16" spans="1:17" ht="13.5" customHeight="1">
      <c r="A16" s="37"/>
      <c r="B16" s="41"/>
      <c r="C16" s="41"/>
      <c r="D16" s="42"/>
      <c r="E16" s="41"/>
      <c r="F16" s="43"/>
      <c r="G16" s="43"/>
      <c r="H16" s="74"/>
      <c r="I16" s="34"/>
    </row>
    <row r="17" spans="1:9" ht="13.5" customHeight="1">
      <c r="A17" s="37"/>
      <c r="B17" s="44"/>
      <c r="C17" s="45"/>
      <c r="D17" s="45"/>
      <c r="E17" s="45"/>
      <c r="F17" s="46"/>
      <c r="G17" s="46"/>
      <c r="H17" s="60"/>
      <c r="I17" s="34"/>
    </row>
    <row r="18" spans="1:9" ht="13.5" customHeight="1">
      <c r="A18" s="37"/>
      <c r="B18" s="41"/>
      <c r="C18" s="41"/>
      <c r="D18" s="42"/>
      <c r="E18" s="41"/>
      <c r="F18" s="43"/>
      <c r="G18" s="43"/>
      <c r="H18" s="74"/>
      <c r="I18" s="34"/>
    </row>
    <row r="19" spans="1:9" ht="13.5" customHeight="1">
      <c r="A19" s="37"/>
      <c r="B19" s="44"/>
      <c r="C19" s="45"/>
      <c r="D19" s="45"/>
      <c r="E19" s="45"/>
      <c r="F19" s="46"/>
      <c r="G19" s="46"/>
      <c r="H19" s="60"/>
      <c r="I19" s="34"/>
    </row>
    <row r="20" spans="1:9" ht="13.5" customHeight="1">
      <c r="A20" s="37"/>
      <c r="B20" s="41"/>
      <c r="C20" s="41"/>
      <c r="D20" s="42"/>
      <c r="E20" s="41"/>
      <c r="F20" s="43"/>
      <c r="G20" s="43"/>
      <c r="H20" s="74"/>
      <c r="I20" s="34"/>
    </row>
    <row r="21" spans="1:9" ht="13.5" customHeight="1">
      <c r="A21" s="37"/>
      <c r="B21" s="44"/>
      <c r="C21" s="45"/>
      <c r="D21" s="45"/>
      <c r="E21" s="45"/>
      <c r="F21" s="46"/>
      <c r="G21" s="46"/>
      <c r="H21" s="60"/>
      <c r="I21" s="34"/>
    </row>
    <row r="22" spans="1:9" ht="13.5" customHeight="1">
      <c r="A22" s="37"/>
      <c r="B22" s="41"/>
      <c r="C22" s="41"/>
      <c r="D22" s="42"/>
      <c r="E22" s="41"/>
      <c r="F22" s="43"/>
      <c r="G22" s="43"/>
      <c r="H22" s="74"/>
      <c r="I22" s="34"/>
    </row>
    <row r="23" spans="1:9" ht="13.5" customHeight="1">
      <c r="A23" s="37"/>
      <c r="B23" s="44"/>
      <c r="C23" s="45"/>
      <c r="D23" s="45"/>
      <c r="E23" s="45"/>
      <c r="F23" s="46"/>
      <c r="G23" s="46"/>
      <c r="H23" s="60"/>
      <c r="I23" s="34"/>
    </row>
    <row r="24" spans="1:9" ht="13.5" customHeight="1">
      <c r="A24" s="37"/>
      <c r="B24" s="41"/>
      <c r="C24" s="41"/>
      <c r="D24" s="42"/>
      <c r="E24" s="41"/>
      <c r="F24" s="43"/>
      <c r="G24" s="43"/>
      <c r="H24" s="74"/>
      <c r="I24" s="34"/>
    </row>
    <row r="25" spans="1:9" ht="13.5" customHeight="1">
      <c r="A25" s="37"/>
      <c r="B25" s="44"/>
      <c r="C25" s="45"/>
      <c r="D25" s="45"/>
      <c r="E25" s="45"/>
      <c r="F25" s="46"/>
      <c r="G25" s="46"/>
      <c r="H25" s="60"/>
      <c r="I25" s="34"/>
    </row>
    <row r="26" spans="1:9" ht="13.5" customHeight="1">
      <c r="A26" s="37"/>
      <c r="B26" s="41"/>
      <c r="C26" s="41"/>
      <c r="D26" s="42"/>
      <c r="E26" s="41"/>
      <c r="F26" s="43"/>
      <c r="G26" s="43"/>
      <c r="H26" s="74"/>
      <c r="I26" s="34"/>
    </row>
    <row r="27" spans="1:9" ht="13.5" customHeight="1">
      <c r="A27" s="37"/>
      <c r="B27" s="44"/>
      <c r="C27" s="45"/>
      <c r="D27" s="45"/>
      <c r="E27" s="45"/>
      <c r="F27" s="46"/>
      <c r="G27" s="46"/>
      <c r="H27" s="60"/>
      <c r="I27" s="34"/>
    </row>
    <row r="28" spans="1:9" ht="13.5" customHeight="1">
      <c r="A28" s="37"/>
      <c r="B28" s="41"/>
      <c r="C28" s="41"/>
      <c r="D28" s="42"/>
      <c r="E28" s="41"/>
      <c r="F28" s="43"/>
      <c r="G28" s="43"/>
      <c r="H28" s="74"/>
      <c r="I28" s="34"/>
    </row>
    <row r="29" spans="1:9" ht="13.5" customHeight="1">
      <c r="A29" s="37"/>
      <c r="B29" s="44"/>
      <c r="C29" s="45"/>
      <c r="D29" s="45"/>
      <c r="E29" s="45"/>
      <c r="F29" s="46"/>
      <c r="G29" s="46"/>
      <c r="H29" s="60"/>
      <c r="I29" s="34"/>
    </row>
    <row r="30" spans="1:9" ht="13.5" customHeight="1">
      <c r="A30" s="37"/>
      <c r="B30" s="41"/>
      <c r="C30" s="41"/>
      <c r="D30" s="42"/>
      <c r="E30" s="41"/>
      <c r="F30" s="43"/>
      <c r="G30" s="43"/>
      <c r="H30" s="74"/>
      <c r="I30" s="34"/>
    </row>
    <row r="31" spans="1:9" ht="13.5" customHeight="1">
      <c r="A31" s="37"/>
      <c r="B31" s="44"/>
      <c r="C31" s="45"/>
      <c r="D31" s="45"/>
      <c r="E31" s="45"/>
      <c r="F31" s="46"/>
      <c r="G31" s="46"/>
      <c r="H31" s="60"/>
      <c r="I31" s="34"/>
    </row>
    <row r="32" spans="1:9" ht="13.5" customHeight="1">
      <c r="A32" s="37"/>
      <c r="B32" s="41"/>
      <c r="C32" s="41"/>
      <c r="D32" s="42"/>
      <c r="E32" s="41"/>
      <c r="F32" s="43"/>
      <c r="G32" s="43"/>
      <c r="H32" s="74"/>
      <c r="I32" s="34"/>
    </row>
    <row r="33" spans="1:9" ht="13.5" customHeight="1">
      <c r="A33" s="37"/>
      <c r="B33" s="44"/>
      <c r="C33" s="45"/>
      <c r="D33" s="45"/>
      <c r="E33" s="45"/>
      <c r="F33" s="46"/>
      <c r="G33" s="46"/>
      <c r="H33" s="60"/>
      <c r="I33" s="34"/>
    </row>
    <row r="34" spans="1:9" ht="13.5" customHeight="1">
      <c r="A34" s="37"/>
      <c r="B34" s="41"/>
      <c r="C34" s="41"/>
      <c r="D34" s="42"/>
      <c r="E34" s="41"/>
      <c r="F34" s="43"/>
      <c r="G34" s="43"/>
      <c r="H34" s="74"/>
      <c r="I34" s="34"/>
    </row>
    <row r="35" spans="1:9" ht="13.5" customHeight="1">
      <c r="A35" s="37"/>
      <c r="B35" s="44"/>
      <c r="C35" s="45"/>
      <c r="D35" s="45"/>
      <c r="E35" s="45"/>
      <c r="F35" s="46"/>
      <c r="G35" s="46"/>
      <c r="H35" s="60"/>
      <c r="I35" s="34"/>
    </row>
    <row r="36" spans="1:9" ht="13.5" customHeight="1">
      <c r="A36" s="37"/>
      <c r="B36" s="41"/>
      <c r="C36" s="41"/>
      <c r="D36" s="42"/>
      <c r="E36" s="41"/>
      <c r="F36" s="43"/>
      <c r="G36" s="43"/>
      <c r="H36" s="74"/>
      <c r="I36" s="34"/>
    </row>
    <row r="37" spans="1:9" ht="13.5" customHeight="1">
      <c r="A37" s="37"/>
      <c r="B37" s="44"/>
      <c r="C37" s="45"/>
      <c r="D37" s="45"/>
      <c r="E37" s="45"/>
      <c r="F37" s="46"/>
      <c r="G37" s="46"/>
      <c r="H37" s="60"/>
      <c r="I37" s="34"/>
    </row>
    <row r="38" spans="1:9" ht="13.5" customHeight="1">
      <c r="A38" s="37"/>
      <c r="B38" s="41"/>
      <c r="C38" s="41"/>
      <c r="D38" s="42"/>
      <c r="E38" s="41"/>
      <c r="F38" s="43"/>
      <c r="G38" s="43"/>
      <c r="H38" s="74"/>
      <c r="I38" s="34"/>
    </row>
    <row r="39" spans="1:9" ht="13.5" customHeight="1">
      <c r="A39" s="37"/>
      <c r="B39" s="44"/>
      <c r="C39" s="45"/>
      <c r="D39" s="45"/>
      <c r="E39" s="45"/>
      <c r="F39" s="46"/>
      <c r="G39" s="46"/>
      <c r="H39" s="60"/>
      <c r="I39" s="34"/>
    </row>
    <row r="40" spans="1:9" ht="13.5" customHeight="1">
      <c r="A40" s="37"/>
      <c r="B40" s="41"/>
      <c r="C40" s="41"/>
      <c r="D40" s="42"/>
      <c r="E40" s="41"/>
      <c r="F40" s="43"/>
      <c r="G40" s="43"/>
      <c r="H40" s="74"/>
      <c r="I40" s="34"/>
    </row>
    <row r="41" spans="1:9" ht="13.5" customHeight="1">
      <c r="A41" s="37"/>
      <c r="B41" s="44"/>
      <c r="C41" s="45"/>
      <c r="D41" s="45"/>
      <c r="E41" s="45"/>
      <c r="F41" s="46"/>
      <c r="G41" s="46"/>
      <c r="H41" s="60"/>
      <c r="I41" s="34"/>
    </row>
    <row r="42" spans="1:9" ht="13.5" customHeight="1">
      <c r="A42" s="37"/>
      <c r="B42" s="41"/>
      <c r="C42" s="41"/>
      <c r="D42" s="42"/>
      <c r="E42" s="41"/>
      <c r="F42" s="43"/>
      <c r="G42" s="43"/>
      <c r="H42" s="74"/>
      <c r="I42" s="34"/>
    </row>
    <row r="43" spans="1:9" ht="13.5" customHeight="1">
      <c r="A43" s="37"/>
      <c r="B43" s="44"/>
      <c r="C43" s="45"/>
      <c r="D43" s="45"/>
      <c r="E43" s="45"/>
      <c r="F43" s="46"/>
      <c r="G43" s="46"/>
      <c r="H43" s="60"/>
      <c r="I43" s="34"/>
    </row>
    <row r="44" spans="1:9" ht="13.5" customHeight="1">
      <c r="A44" s="37"/>
      <c r="B44" s="41"/>
      <c r="C44" s="41"/>
      <c r="D44" s="42"/>
      <c r="E44" s="41"/>
      <c r="F44" s="43"/>
      <c r="G44" s="43"/>
      <c r="H44" s="74"/>
      <c r="I44" s="34"/>
    </row>
    <row r="45" spans="1:9" ht="13.5" customHeight="1">
      <c r="A45" s="37"/>
      <c r="B45" s="44"/>
      <c r="C45" s="45"/>
      <c r="D45" s="45"/>
      <c r="E45" s="45"/>
      <c r="F45" s="46"/>
      <c r="G45" s="46"/>
      <c r="H45" s="60"/>
      <c r="I45" s="34"/>
    </row>
    <row r="46" spans="1:9" ht="13.5" customHeight="1">
      <c r="A46" s="37"/>
      <c r="B46" s="41"/>
      <c r="C46" s="41"/>
      <c r="D46" s="42"/>
      <c r="E46" s="41"/>
      <c r="F46" s="43"/>
      <c r="G46" s="43"/>
      <c r="H46" s="74"/>
      <c r="I46" s="34"/>
    </row>
    <row r="47" spans="1:9" ht="13.5" customHeight="1">
      <c r="A47" s="37"/>
      <c r="B47" s="44"/>
      <c r="C47" s="45"/>
      <c r="D47" s="45"/>
      <c r="E47" s="45"/>
      <c r="F47" s="46"/>
      <c r="G47" s="46"/>
      <c r="H47" s="60"/>
      <c r="I47" s="34"/>
    </row>
    <row r="48" spans="1:9" ht="13.5" customHeight="1">
      <c r="A48" s="37"/>
      <c r="B48" s="41"/>
      <c r="C48" s="41"/>
      <c r="D48" s="42"/>
      <c r="E48" s="41"/>
      <c r="F48" s="43"/>
      <c r="G48" s="43"/>
      <c r="H48" s="74"/>
      <c r="I48" s="34"/>
    </row>
    <row r="49" spans="1:9" ht="13.5" customHeight="1">
      <c r="A49" s="37"/>
      <c r="B49" s="44"/>
      <c r="C49" s="45"/>
      <c r="D49" s="45"/>
      <c r="E49" s="45"/>
      <c r="F49" s="46"/>
      <c r="G49" s="46"/>
      <c r="H49" s="60"/>
      <c r="I49" s="34"/>
    </row>
    <row r="50" spans="1:9" ht="13.5" customHeight="1">
      <c r="A50" s="37"/>
      <c r="B50" s="41"/>
      <c r="C50" s="41"/>
      <c r="D50" s="42"/>
      <c r="E50" s="41"/>
      <c r="F50" s="43"/>
      <c r="G50" s="43"/>
      <c r="H50" s="74"/>
      <c r="I50" s="34"/>
    </row>
    <row r="51" spans="1:9" ht="13.5" customHeight="1">
      <c r="A51" s="37"/>
      <c r="B51" s="44"/>
      <c r="C51" s="45"/>
      <c r="D51" s="45"/>
      <c r="E51" s="45"/>
      <c r="F51" s="46"/>
      <c r="G51" s="46"/>
      <c r="H51" s="60"/>
      <c r="I51" s="34"/>
    </row>
    <row r="52" spans="1:9" ht="13.5" customHeight="1">
      <c r="A52" s="37"/>
      <c r="B52" s="41"/>
      <c r="C52" s="41"/>
      <c r="D52" s="42"/>
      <c r="E52" s="41"/>
      <c r="F52" s="43"/>
      <c r="G52" s="43"/>
      <c r="H52" s="74"/>
      <c r="I52" s="34"/>
    </row>
    <row r="53" spans="1:9" ht="13.5" customHeight="1">
      <c r="A53" s="37"/>
      <c r="B53" s="44"/>
      <c r="C53" s="45"/>
      <c r="D53" s="45"/>
      <c r="E53" s="45"/>
      <c r="F53" s="46"/>
      <c r="G53" s="46"/>
      <c r="H53" s="60"/>
      <c r="I53" s="34"/>
    </row>
    <row r="54" spans="1:9" ht="13.5" customHeight="1">
      <c r="A54" s="37"/>
      <c r="B54" s="41"/>
      <c r="C54" s="41"/>
      <c r="D54" s="42"/>
      <c r="E54" s="41"/>
      <c r="F54" s="43"/>
      <c r="G54" s="43"/>
      <c r="H54" s="74"/>
      <c r="I54" s="34"/>
    </row>
    <row r="55" spans="1:9" ht="13.5" customHeight="1">
      <c r="A55" s="37"/>
      <c r="B55" s="44"/>
      <c r="C55" s="45"/>
      <c r="D55" s="45"/>
      <c r="E55" s="45"/>
      <c r="F55" s="46"/>
      <c r="G55" s="46"/>
      <c r="H55" s="60"/>
      <c r="I55" s="34"/>
    </row>
    <row r="56" spans="1:9" ht="13.5" customHeight="1">
      <c r="A56" s="37"/>
      <c r="B56" s="41"/>
      <c r="C56" s="41"/>
      <c r="D56" s="42"/>
      <c r="E56" s="41"/>
      <c r="F56" s="43"/>
      <c r="G56" s="43"/>
      <c r="H56" s="74"/>
      <c r="I56" s="34"/>
    </row>
    <row r="57" spans="1:9" ht="13.5" customHeight="1">
      <c r="A57" s="37"/>
      <c r="B57" s="44"/>
      <c r="C57" s="45"/>
      <c r="D57" s="45"/>
      <c r="E57" s="45"/>
      <c r="F57" s="46"/>
      <c r="G57" s="46"/>
      <c r="H57" s="60"/>
      <c r="I57" s="34"/>
    </row>
    <row r="58" spans="1:9" ht="13.5" customHeight="1">
      <c r="A58" s="37"/>
      <c r="B58" s="41"/>
      <c r="C58" s="41"/>
      <c r="D58" s="42"/>
      <c r="E58" s="41"/>
      <c r="F58" s="43"/>
      <c r="G58" s="43"/>
      <c r="H58" s="74"/>
      <c r="I58" s="34"/>
    </row>
    <row r="59" spans="1:9" ht="13.5" customHeight="1">
      <c r="A59" s="37"/>
      <c r="B59" s="44"/>
      <c r="C59" s="45"/>
      <c r="D59" s="45"/>
      <c r="E59" s="45"/>
      <c r="F59" s="46"/>
      <c r="G59" s="46"/>
      <c r="H59" s="60"/>
      <c r="I59" s="34"/>
    </row>
    <row r="60" spans="1:9" ht="13.5" customHeight="1">
      <c r="A60" s="37"/>
      <c r="B60" s="41"/>
      <c r="C60" s="41"/>
      <c r="D60" s="42"/>
      <c r="E60" s="41"/>
      <c r="F60" s="43"/>
      <c r="G60" s="43"/>
      <c r="H60" s="74"/>
      <c r="I60" s="34"/>
    </row>
    <row r="61" spans="1:9" ht="13.5" customHeight="1">
      <c r="A61" s="37"/>
      <c r="B61" s="44"/>
      <c r="C61" s="45"/>
      <c r="D61" s="45"/>
      <c r="E61" s="45"/>
      <c r="F61" s="46"/>
      <c r="G61" s="46"/>
      <c r="H61" s="60"/>
      <c r="I61" s="34"/>
    </row>
    <row r="62" spans="1:9" ht="13.5" customHeight="1">
      <c r="A62" s="37"/>
      <c r="B62" s="41"/>
      <c r="C62" s="41"/>
      <c r="D62" s="42"/>
      <c r="E62" s="41"/>
      <c r="F62" s="43"/>
      <c r="G62" s="43"/>
      <c r="H62" s="74"/>
      <c r="I62" s="34"/>
    </row>
    <row r="63" spans="1:9" ht="13.5" customHeight="1">
      <c r="A63" s="37"/>
      <c r="B63" s="44"/>
      <c r="C63" s="45"/>
      <c r="D63" s="45"/>
      <c r="E63" s="45"/>
      <c r="F63" s="46"/>
      <c r="G63" s="46"/>
      <c r="H63" s="60"/>
      <c r="I63" s="34"/>
    </row>
    <row r="64" spans="1:9" ht="13.5" customHeight="1">
      <c r="A64" s="37"/>
      <c r="B64" s="41"/>
      <c r="C64" s="41"/>
      <c r="D64" s="42"/>
      <c r="E64" s="41"/>
      <c r="F64" s="43"/>
      <c r="G64" s="43"/>
      <c r="H64" s="74"/>
      <c r="I64" s="34"/>
    </row>
    <row r="65" spans="1:9" ht="13.5" customHeight="1">
      <c r="A65" s="37"/>
      <c r="B65" s="44"/>
      <c r="C65" s="45"/>
      <c r="D65" s="45"/>
      <c r="E65" s="45"/>
      <c r="F65" s="46"/>
      <c r="G65" s="46"/>
      <c r="H65" s="60"/>
      <c r="I65" s="34"/>
    </row>
    <row r="66" spans="1:9" ht="13.5" customHeight="1">
      <c r="A66" s="37"/>
      <c r="B66" s="41"/>
      <c r="C66" s="41"/>
      <c r="D66" s="42"/>
      <c r="E66" s="41"/>
      <c r="F66" s="43"/>
      <c r="G66" s="43"/>
      <c r="H66" s="74"/>
      <c r="I66" s="34"/>
    </row>
    <row r="67" spans="1:9" ht="13.5" customHeight="1">
      <c r="A67" s="37"/>
      <c r="B67" s="44"/>
      <c r="C67" s="45"/>
      <c r="D67" s="45"/>
      <c r="E67" s="45"/>
      <c r="F67" s="46"/>
      <c r="G67" s="46"/>
      <c r="H67" s="60"/>
      <c r="I67" s="34"/>
    </row>
    <row r="68" spans="1:9" ht="13.5" customHeight="1">
      <c r="A68" s="37"/>
      <c r="B68" s="41"/>
      <c r="C68" s="41"/>
      <c r="D68" s="42"/>
      <c r="E68" s="41"/>
      <c r="F68" s="43"/>
      <c r="G68" s="43"/>
      <c r="H68" s="74"/>
      <c r="I68" s="34"/>
    </row>
    <row r="69" spans="1:9" ht="13.5" customHeight="1">
      <c r="A69" s="37"/>
      <c r="B69" s="44"/>
      <c r="C69" s="45"/>
      <c r="D69" s="45"/>
      <c r="E69" s="45"/>
      <c r="F69" s="46"/>
      <c r="G69" s="46"/>
      <c r="H69" s="60"/>
      <c r="I69" s="34"/>
    </row>
    <row r="70" spans="1:9" ht="13.5" customHeight="1">
      <c r="A70" s="37"/>
      <c r="B70" s="41"/>
      <c r="C70" s="41"/>
      <c r="D70" s="42"/>
      <c r="E70" s="41"/>
      <c r="F70" s="43"/>
      <c r="G70" s="43"/>
      <c r="H70" s="74"/>
      <c r="I70" s="34"/>
    </row>
    <row r="71" spans="1:9" ht="13.5" customHeight="1">
      <c r="A71" s="37"/>
      <c r="B71" s="44"/>
      <c r="C71" s="45"/>
      <c r="D71" s="45"/>
      <c r="E71" s="45"/>
      <c r="F71" s="46"/>
      <c r="G71" s="46"/>
      <c r="H71" s="60"/>
      <c r="I71" s="34"/>
    </row>
    <row r="72" spans="1:9" ht="13.5" hidden="1" customHeight="1">
      <c r="A72" s="37"/>
      <c r="B72" s="41"/>
      <c r="C72" s="41"/>
      <c r="D72" s="42"/>
      <c r="E72" s="41"/>
      <c r="F72" s="43"/>
      <c r="G72" s="43"/>
      <c r="H72" s="74"/>
      <c r="I72" s="34"/>
    </row>
    <row r="73" spans="1:9" ht="13.5" hidden="1" customHeight="1">
      <c r="A73" s="37"/>
      <c r="B73" s="44"/>
      <c r="C73" s="45"/>
      <c r="D73" s="45"/>
      <c r="E73" s="45"/>
      <c r="F73" s="46"/>
      <c r="G73" s="46"/>
      <c r="H73" s="60"/>
      <c r="I73" s="34"/>
    </row>
    <row r="74" spans="1:9" ht="13.5" hidden="1" customHeight="1">
      <c r="A74" s="37"/>
      <c r="B74" s="41"/>
      <c r="C74" s="41"/>
      <c r="D74" s="42"/>
      <c r="E74" s="41"/>
      <c r="F74" s="43"/>
      <c r="G74" s="43"/>
      <c r="H74" s="74"/>
      <c r="I74" s="34"/>
    </row>
    <row r="75" spans="1:9" ht="13.5" hidden="1" customHeight="1">
      <c r="A75" s="37"/>
      <c r="B75" s="44"/>
      <c r="C75" s="45"/>
      <c r="D75" s="45"/>
      <c r="E75" s="45"/>
      <c r="F75" s="46"/>
      <c r="G75" s="46"/>
      <c r="H75" s="60"/>
      <c r="I75" s="34"/>
    </row>
    <row r="76" spans="1:9" ht="13.5" hidden="1" customHeight="1">
      <c r="B76" s="41"/>
      <c r="C76" s="41"/>
      <c r="D76" s="42"/>
      <c r="E76" s="41"/>
      <c r="F76" s="43"/>
      <c r="G76" s="43"/>
      <c r="H76" s="74"/>
    </row>
    <row r="77" spans="1:9" ht="13.5" hidden="1" customHeight="1">
      <c r="B77" s="44"/>
      <c r="C77" s="45"/>
      <c r="D77" s="45"/>
      <c r="E77" s="45"/>
      <c r="F77" s="46"/>
      <c r="G77" s="46"/>
      <c r="H77" s="60"/>
    </row>
    <row r="78" spans="1:9" ht="13.5" hidden="1" customHeight="1">
      <c r="B78" s="41"/>
      <c r="C78" s="41"/>
      <c r="D78" s="42"/>
      <c r="E78" s="41"/>
      <c r="F78" s="43"/>
      <c r="G78" s="43"/>
      <c r="H78" s="74"/>
    </row>
    <row r="79" spans="1:9" ht="13.5" hidden="1" customHeight="1">
      <c r="B79" s="44"/>
      <c r="C79" s="45"/>
      <c r="D79" s="45"/>
      <c r="E79" s="45"/>
      <c r="F79" s="46"/>
      <c r="G79" s="46"/>
      <c r="H79" s="60"/>
    </row>
    <row r="80" spans="1:9" ht="13.5" hidden="1" customHeight="1">
      <c r="B80" s="41"/>
      <c r="C80" s="41"/>
      <c r="D80" s="42"/>
      <c r="E80" s="41"/>
      <c r="F80" s="43"/>
      <c r="G80" s="43"/>
      <c r="H80" s="74"/>
    </row>
    <row r="81" spans="2:8" ht="13.5" hidden="1" customHeight="1">
      <c r="B81" s="44"/>
      <c r="C81" s="45"/>
      <c r="D81" s="45"/>
      <c r="E81" s="45"/>
      <c r="F81" s="46"/>
      <c r="G81" s="46"/>
      <c r="H81" s="60"/>
    </row>
    <row r="82" spans="2:8" ht="13.5" hidden="1" customHeight="1">
      <c r="B82" s="41"/>
      <c r="C82" s="41"/>
      <c r="D82" s="42"/>
      <c r="E82" s="41"/>
      <c r="F82" s="43"/>
      <c r="G82" s="43"/>
      <c r="H82" s="74"/>
    </row>
    <row r="83" spans="2:8" ht="13.5" hidden="1" customHeight="1">
      <c r="B83" s="44"/>
      <c r="C83" s="45"/>
      <c r="D83" s="45"/>
      <c r="E83" s="45"/>
      <c r="F83" s="46"/>
      <c r="G83" s="46"/>
      <c r="H83" s="60"/>
    </row>
    <row r="84" spans="2:8" ht="13.5" hidden="1" customHeight="1">
      <c r="B84" s="41"/>
      <c r="C84" s="41"/>
      <c r="D84" s="42"/>
      <c r="E84" s="41"/>
      <c r="F84" s="43"/>
      <c r="G84" s="43"/>
      <c r="H84" s="74"/>
    </row>
    <row r="85" spans="2:8" ht="13.5" hidden="1" customHeight="1">
      <c r="B85" s="44"/>
      <c r="C85" s="45"/>
      <c r="D85" s="45"/>
      <c r="E85" s="45"/>
      <c r="F85" s="46"/>
      <c r="G85" s="46"/>
      <c r="H85" s="60"/>
    </row>
    <row r="86" spans="2:8" ht="13.5" hidden="1" customHeight="1">
      <c r="B86" s="41"/>
      <c r="C86" s="41"/>
      <c r="D86" s="42"/>
      <c r="E86" s="41"/>
      <c r="F86" s="43"/>
      <c r="G86" s="43"/>
      <c r="H86" s="74"/>
    </row>
    <row r="87" spans="2:8" ht="13.5" hidden="1" customHeight="1">
      <c r="B87" s="44"/>
      <c r="C87" s="45"/>
      <c r="D87" s="45"/>
      <c r="E87" s="45"/>
      <c r="F87" s="46"/>
      <c r="G87" s="46"/>
      <c r="H87" s="60"/>
    </row>
    <row r="88" spans="2:8" ht="13.5" hidden="1" customHeight="1">
      <c r="B88" s="41"/>
      <c r="C88" s="41"/>
      <c r="D88" s="42"/>
      <c r="E88" s="41"/>
      <c r="F88" s="43"/>
      <c r="G88" s="43"/>
      <c r="H88" s="74"/>
    </row>
    <row r="89" spans="2:8" ht="13.5" hidden="1" customHeight="1">
      <c r="B89" s="44"/>
      <c r="C89" s="45"/>
      <c r="D89" s="45"/>
      <c r="E89" s="45"/>
      <c r="F89" s="46"/>
      <c r="G89" s="46"/>
      <c r="H89" s="60"/>
    </row>
    <row r="90" spans="2:8" ht="13.5" hidden="1" customHeight="1">
      <c r="B90" s="41"/>
      <c r="C90" s="41"/>
      <c r="D90" s="42"/>
      <c r="E90" s="41"/>
      <c r="F90" s="43"/>
      <c r="G90" s="43"/>
      <c r="H90" s="74"/>
    </row>
    <row r="91" spans="2:8" ht="13.5" hidden="1" customHeight="1">
      <c r="B91" s="44"/>
      <c r="C91" s="45"/>
      <c r="D91" s="45"/>
      <c r="E91" s="45"/>
      <c r="F91" s="46"/>
      <c r="G91" s="46"/>
      <c r="H91" s="60"/>
    </row>
    <row r="92" spans="2:8" ht="13.5" hidden="1" customHeight="1">
      <c r="B92" s="41"/>
      <c r="C92" s="41"/>
      <c r="D92" s="42"/>
      <c r="E92" s="41"/>
      <c r="F92" s="43"/>
      <c r="G92" s="43"/>
      <c r="H92" s="74"/>
    </row>
    <row r="93" spans="2:8" ht="13.5" hidden="1" customHeight="1">
      <c r="B93" s="44"/>
      <c r="C93" s="45"/>
      <c r="D93" s="45"/>
      <c r="E93" s="45"/>
      <c r="F93" s="46"/>
      <c r="G93" s="46"/>
      <c r="H93" s="60"/>
    </row>
    <row r="94" spans="2:8" ht="13.5" hidden="1" customHeight="1">
      <c r="B94" s="41"/>
      <c r="C94" s="41"/>
      <c r="D94" s="42"/>
      <c r="E94" s="41"/>
      <c r="F94" s="43"/>
      <c r="G94" s="43"/>
      <c r="H94" s="74"/>
    </row>
    <row r="95" spans="2:8" ht="13.5" hidden="1" customHeight="1">
      <c r="B95" s="44"/>
      <c r="C95" s="45"/>
      <c r="D95" s="45"/>
      <c r="E95" s="45"/>
      <c r="F95" s="46"/>
      <c r="G95" s="46"/>
      <c r="H95" s="60"/>
    </row>
    <row r="96" spans="2:8" ht="13.5" hidden="1" customHeight="1">
      <c r="B96" s="41"/>
      <c r="C96" s="41"/>
      <c r="D96" s="42"/>
      <c r="E96" s="41"/>
      <c r="F96" s="43"/>
      <c r="G96" s="43"/>
      <c r="H96" s="74"/>
    </row>
    <row r="97" spans="2:8" ht="13.5" hidden="1" customHeight="1">
      <c r="B97" s="44"/>
      <c r="C97" s="45"/>
      <c r="D97" s="45"/>
      <c r="E97" s="45"/>
      <c r="F97" s="46"/>
      <c r="G97" s="46"/>
      <c r="H97" s="60"/>
    </row>
    <row r="98" spans="2:8" ht="13.5" hidden="1" customHeight="1">
      <c r="B98" s="41"/>
      <c r="C98" s="41"/>
      <c r="D98" s="42"/>
      <c r="E98" s="41"/>
      <c r="F98" s="43"/>
      <c r="G98" s="43"/>
      <c r="H98" s="74"/>
    </row>
    <row r="99" spans="2:8" ht="13.5" hidden="1" customHeight="1">
      <c r="B99" s="44"/>
      <c r="C99" s="45"/>
      <c r="D99" s="45"/>
      <c r="E99" s="45"/>
      <c r="F99" s="46"/>
      <c r="G99" s="46"/>
      <c r="H99" s="60"/>
    </row>
    <row r="100" spans="2:8" ht="13.5" hidden="1" customHeight="1">
      <c r="B100" s="41"/>
      <c r="C100" s="41"/>
      <c r="D100" s="42"/>
      <c r="E100" s="41"/>
      <c r="F100" s="43"/>
      <c r="G100" s="43"/>
      <c r="H100" s="74"/>
    </row>
    <row r="101" spans="2:8" ht="13.5" hidden="1" customHeight="1">
      <c r="B101" s="44"/>
      <c r="C101" s="45"/>
      <c r="D101" s="45"/>
      <c r="E101" s="45"/>
      <c r="F101" s="46"/>
      <c r="G101" s="46"/>
      <c r="H101" s="60"/>
    </row>
    <row r="102" spans="2:8" ht="13.5" hidden="1" customHeight="1">
      <c r="B102" s="41"/>
      <c r="C102" s="41"/>
      <c r="D102" s="42"/>
      <c r="E102" s="41"/>
      <c r="F102" s="43"/>
      <c r="G102" s="43"/>
      <c r="H102" s="74"/>
    </row>
    <row r="103" spans="2:8" ht="13.5" hidden="1" customHeight="1">
      <c r="B103" s="44"/>
      <c r="C103" s="45"/>
      <c r="D103" s="45"/>
      <c r="E103" s="45"/>
      <c r="F103" s="46"/>
      <c r="G103" s="46"/>
      <c r="H103" s="60"/>
    </row>
    <row r="104" spans="2:8" ht="13.5" hidden="1" customHeight="1">
      <c r="B104" s="41"/>
      <c r="C104" s="41"/>
      <c r="D104" s="42"/>
      <c r="E104" s="41"/>
      <c r="F104" s="43"/>
      <c r="G104" s="43"/>
      <c r="H104" s="74"/>
    </row>
    <row r="105" spans="2:8" ht="13.5" hidden="1" customHeight="1">
      <c r="B105" s="44"/>
      <c r="C105" s="45"/>
      <c r="D105" s="45"/>
      <c r="E105" s="45"/>
      <c r="F105" s="46"/>
      <c r="G105" s="46"/>
      <c r="H105" s="60"/>
    </row>
    <row r="106" spans="2:8" hidden="1">
      <c r="B106" s="41"/>
      <c r="C106" s="41"/>
      <c r="D106" s="42"/>
      <c r="E106" s="41"/>
      <c r="F106" s="43"/>
      <c r="G106" s="43"/>
      <c r="H106" s="74"/>
    </row>
    <row r="107" spans="2:8" hidden="1">
      <c r="B107" s="44"/>
      <c r="C107" s="45"/>
      <c r="D107" s="45"/>
      <c r="E107" s="45"/>
      <c r="F107" s="46"/>
      <c r="G107" s="46"/>
      <c r="H107" s="60"/>
    </row>
    <row r="108" spans="2:8" hidden="1">
      <c r="B108" s="41"/>
      <c r="C108" s="41"/>
      <c r="D108" s="42"/>
      <c r="E108" s="41"/>
      <c r="F108" s="43"/>
      <c r="G108" s="43"/>
      <c r="H108" s="74"/>
    </row>
    <row r="109" spans="2:8" hidden="1">
      <c r="B109" s="44"/>
      <c r="C109" s="45"/>
      <c r="D109" s="45"/>
      <c r="E109" s="45"/>
      <c r="F109" s="46"/>
      <c r="G109" s="46"/>
      <c r="H109" s="60"/>
    </row>
    <row r="110" spans="2:8" hidden="1">
      <c r="B110" s="41"/>
      <c r="C110" s="41"/>
      <c r="D110" s="42"/>
      <c r="E110" s="41"/>
      <c r="F110" s="43"/>
      <c r="G110" s="43"/>
      <c r="H110" s="74"/>
    </row>
    <row r="111" spans="2:8" hidden="1">
      <c r="B111" s="44"/>
      <c r="C111" s="45"/>
      <c r="D111" s="45"/>
      <c r="E111" s="45"/>
      <c r="F111" s="46"/>
      <c r="G111" s="46"/>
      <c r="H111" s="60"/>
    </row>
    <row r="112" spans="2:8" hidden="1">
      <c r="B112" s="41"/>
      <c r="C112" s="41"/>
      <c r="D112" s="42"/>
      <c r="E112" s="41"/>
      <c r="F112" s="43"/>
      <c r="G112" s="43"/>
      <c r="H112" s="74"/>
    </row>
    <row r="113" spans="2:8" hidden="1">
      <c r="B113" s="44"/>
      <c r="C113" s="45"/>
      <c r="D113" s="45"/>
      <c r="E113" s="45"/>
      <c r="F113" s="46"/>
      <c r="G113" s="46"/>
      <c r="H113" s="60"/>
    </row>
    <row r="114" spans="2:8" hidden="1">
      <c r="B114" s="41"/>
      <c r="C114" s="41"/>
      <c r="D114" s="42"/>
      <c r="E114" s="41"/>
      <c r="F114" s="43"/>
      <c r="G114" s="43"/>
      <c r="H114" s="74"/>
    </row>
    <row r="115" spans="2:8" hidden="1">
      <c r="B115" s="44"/>
      <c r="C115" s="45"/>
      <c r="D115" s="45"/>
      <c r="E115" s="45"/>
      <c r="F115" s="46"/>
      <c r="G115" s="46"/>
      <c r="H115" s="60"/>
    </row>
    <row r="116" spans="2:8" hidden="1">
      <c r="B116" s="41"/>
      <c r="C116" s="41"/>
      <c r="D116" s="42"/>
      <c r="E116" s="41"/>
      <c r="F116" s="43"/>
      <c r="G116" s="43"/>
      <c r="H116" s="74"/>
    </row>
    <row r="117" spans="2:8" hidden="1">
      <c r="B117" s="44"/>
      <c r="C117" s="45"/>
      <c r="D117" s="45"/>
      <c r="E117" s="45"/>
      <c r="F117" s="46"/>
      <c r="G117" s="46"/>
      <c r="H117" s="60"/>
    </row>
    <row r="118" spans="2:8" hidden="1">
      <c r="B118" s="41"/>
      <c r="C118" s="41"/>
      <c r="D118" s="42"/>
      <c r="E118" s="41"/>
      <c r="F118" s="43"/>
      <c r="G118" s="43"/>
      <c r="H118" s="74"/>
    </row>
    <row r="119" spans="2:8" hidden="1">
      <c r="B119" s="44"/>
      <c r="C119" s="45"/>
      <c r="D119" s="45"/>
      <c r="E119" s="45"/>
      <c r="F119" s="46"/>
      <c r="G119" s="46"/>
      <c r="H119" s="60"/>
    </row>
    <row r="120" spans="2:8" hidden="1">
      <c r="B120" s="41"/>
      <c r="C120" s="41"/>
      <c r="D120" s="42"/>
      <c r="E120" s="41"/>
      <c r="F120" s="43"/>
      <c r="G120" s="43"/>
      <c r="H120" s="74"/>
    </row>
    <row r="121" spans="2:8" hidden="1">
      <c r="B121" s="44"/>
      <c r="C121" s="45"/>
      <c r="D121" s="45"/>
      <c r="E121" s="45"/>
      <c r="F121" s="46"/>
      <c r="G121" s="46"/>
      <c r="H121" s="60"/>
    </row>
    <row r="122" spans="2:8" hidden="1">
      <c r="B122" s="41"/>
      <c r="C122" s="41"/>
      <c r="D122" s="42"/>
      <c r="E122" s="41"/>
      <c r="F122" s="43"/>
      <c r="G122" s="43"/>
      <c r="H122" s="74"/>
    </row>
    <row r="123" spans="2:8" hidden="1">
      <c r="B123" s="44"/>
      <c r="C123" s="45"/>
      <c r="D123" s="45"/>
      <c r="E123" s="45"/>
      <c r="F123" s="46"/>
      <c r="G123" s="46"/>
      <c r="H123" s="60"/>
    </row>
    <row r="124" spans="2:8" hidden="1">
      <c r="B124" s="41"/>
      <c r="C124" s="41"/>
      <c r="D124" s="42"/>
      <c r="E124" s="41"/>
      <c r="F124" s="43"/>
      <c r="G124" s="43"/>
      <c r="H124" s="74"/>
    </row>
    <row r="125" spans="2:8" hidden="1">
      <c r="B125" s="44"/>
      <c r="C125" s="45"/>
      <c r="D125" s="45"/>
      <c r="E125" s="45"/>
      <c r="F125" s="46"/>
      <c r="G125" s="46"/>
      <c r="H125" s="60"/>
    </row>
    <row r="126" spans="2:8" hidden="1">
      <c r="B126" s="41"/>
      <c r="C126" s="41"/>
      <c r="D126" s="42"/>
      <c r="E126" s="41"/>
      <c r="F126" s="43"/>
      <c r="G126" s="43"/>
      <c r="H126" s="74"/>
    </row>
    <row r="127" spans="2:8" hidden="1">
      <c r="B127" s="44"/>
      <c r="C127" s="45"/>
      <c r="D127" s="45"/>
      <c r="E127" s="45"/>
      <c r="F127" s="46"/>
      <c r="G127" s="46"/>
      <c r="H127" s="60"/>
    </row>
    <row r="128" spans="2:8" hidden="1">
      <c r="B128" s="41"/>
      <c r="C128" s="41"/>
      <c r="D128" s="42"/>
      <c r="E128" s="41"/>
      <c r="F128" s="43"/>
      <c r="G128" s="43"/>
      <c r="H128" s="74"/>
    </row>
    <row r="129" spans="2:8" hidden="1">
      <c r="B129" s="44"/>
      <c r="C129" s="45"/>
      <c r="D129" s="45"/>
      <c r="E129" s="45"/>
      <c r="F129" s="46"/>
      <c r="G129" s="46"/>
      <c r="H129" s="60"/>
    </row>
    <row r="130" spans="2:8" hidden="1">
      <c r="B130" s="41"/>
      <c r="C130" s="41"/>
      <c r="D130" s="42"/>
      <c r="E130" s="41"/>
      <c r="F130" s="43"/>
      <c r="G130" s="43"/>
      <c r="H130" s="74"/>
    </row>
    <row r="131" spans="2:8" hidden="1">
      <c r="B131" s="44"/>
      <c r="C131" s="45"/>
      <c r="D131" s="45"/>
      <c r="E131" s="45"/>
      <c r="F131" s="46"/>
      <c r="G131" s="46"/>
      <c r="H131" s="60"/>
    </row>
    <row r="132" spans="2:8" hidden="1">
      <c r="B132" s="41"/>
      <c r="C132" s="41"/>
      <c r="D132" s="42"/>
      <c r="E132" s="41"/>
      <c r="F132" s="43"/>
      <c r="G132" s="43"/>
      <c r="H132" s="74"/>
    </row>
    <row r="133" spans="2:8" hidden="1">
      <c r="B133" s="44"/>
      <c r="C133" s="45"/>
      <c r="D133" s="45"/>
      <c r="E133" s="45"/>
      <c r="F133" s="46"/>
      <c r="G133" s="46"/>
      <c r="H133" s="60"/>
    </row>
    <row r="134" spans="2:8" hidden="1">
      <c r="B134" s="41"/>
      <c r="C134" s="41"/>
      <c r="D134" s="42"/>
      <c r="E134" s="41"/>
      <c r="F134" s="43"/>
      <c r="G134" s="43"/>
      <c r="H134" s="74"/>
    </row>
    <row r="135" spans="2:8" hidden="1">
      <c r="B135" s="44"/>
      <c r="C135" s="45"/>
      <c r="D135" s="45"/>
      <c r="E135" s="45"/>
      <c r="F135" s="46"/>
      <c r="G135" s="46"/>
      <c r="H135" s="60"/>
    </row>
    <row r="136" spans="2:8" hidden="1">
      <c r="B136" s="41"/>
      <c r="C136" s="41"/>
      <c r="D136" s="42"/>
      <c r="E136" s="41"/>
      <c r="F136" s="43"/>
      <c r="G136" s="43"/>
      <c r="H136" s="74"/>
    </row>
    <row r="137" spans="2:8" hidden="1">
      <c r="B137" s="44"/>
      <c r="C137" s="45"/>
      <c r="D137" s="45"/>
      <c r="E137" s="45"/>
      <c r="F137" s="46"/>
      <c r="G137" s="46"/>
      <c r="H137" s="60"/>
    </row>
    <row r="138" spans="2:8" hidden="1">
      <c r="B138" s="41"/>
      <c r="C138" s="41"/>
      <c r="D138" s="42"/>
      <c r="E138" s="41"/>
      <c r="F138" s="43"/>
      <c r="G138" s="43"/>
      <c r="H138" s="74"/>
    </row>
    <row r="139" spans="2:8" hidden="1">
      <c r="B139" s="44"/>
      <c r="C139" s="45"/>
      <c r="D139" s="45"/>
      <c r="E139" s="45"/>
      <c r="F139" s="46"/>
      <c r="G139" s="46"/>
      <c r="H139" s="60"/>
    </row>
    <row r="140" spans="2:8" hidden="1">
      <c r="B140" s="41"/>
      <c r="C140" s="41"/>
      <c r="D140" s="42"/>
      <c r="E140" s="41"/>
      <c r="F140" s="43"/>
      <c r="G140" s="43"/>
      <c r="H140" s="74"/>
    </row>
    <row r="141" spans="2:8" hidden="1">
      <c r="B141" s="44"/>
      <c r="C141" s="45"/>
      <c r="D141" s="45"/>
      <c r="E141" s="45"/>
      <c r="F141" s="46"/>
      <c r="G141" s="46"/>
      <c r="H141" s="60"/>
    </row>
    <row r="142" spans="2:8" hidden="1">
      <c r="B142" s="41"/>
      <c r="C142" s="41"/>
      <c r="D142" s="42"/>
      <c r="E142" s="41"/>
      <c r="F142" s="43"/>
      <c r="G142" s="43"/>
      <c r="H142" s="74"/>
    </row>
    <row r="143" spans="2:8" hidden="1">
      <c r="B143" s="44"/>
      <c r="C143" s="45"/>
      <c r="D143" s="45"/>
      <c r="E143" s="45"/>
      <c r="F143" s="46"/>
      <c r="G143" s="46"/>
      <c r="H143" s="60"/>
    </row>
    <row r="144" spans="2:8" ht="13.5" hidden="1" customHeight="1">
      <c r="B144" s="41"/>
      <c r="C144" s="41"/>
      <c r="D144" s="42"/>
      <c r="E144" s="41"/>
      <c r="F144" s="43"/>
      <c r="G144" s="43"/>
      <c r="H144" s="74"/>
    </row>
    <row r="145" spans="2:12" ht="13.5" hidden="1" customHeight="1">
      <c r="B145" s="44"/>
      <c r="C145" s="45"/>
      <c r="D145" s="45"/>
      <c r="E145" s="45"/>
      <c r="F145" s="46"/>
      <c r="G145" s="46"/>
      <c r="H145" s="60"/>
    </row>
    <row r="146" spans="2:12" ht="13.5" hidden="1" customHeight="1">
      <c r="B146" s="41"/>
      <c r="C146" s="41"/>
      <c r="D146" s="42"/>
      <c r="E146" s="41"/>
      <c r="F146" s="43"/>
      <c r="G146" s="43"/>
      <c r="H146" s="74"/>
    </row>
    <row r="147" spans="2:12" ht="13.5" hidden="1" customHeight="1">
      <c r="B147" s="44"/>
      <c r="C147" s="45"/>
      <c r="D147" s="45"/>
      <c r="E147" s="45"/>
      <c r="F147" s="46"/>
      <c r="G147" s="46"/>
      <c r="H147" s="60"/>
    </row>
    <row r="148" spans="2:12" ht="13.5" customHeight="1">
      <c r="B148" s="41"/>
      <c r="C148" s="41"/>
      <c r="D148" s="42"/>
      <c r="E148" s="41"/>
      <c r="F148" s="43"/>
      <c r="G148" s="43"/>
      <c r="H148" s="74"/>
    </row>
    <row r="149" spans="2:12" ht="13.5" customHeight="1">
      <c r="B149" s="46" t="s">
        <v>59</v>
      </c>
      <c r="C149" s="47">
        <f>COUNTIF(C4:C147,"&gt;0")</f>
        <v>0</v>
      </c>
      <c r="D149" s="45"/>
      <c r="E149" s="45"/>
      <c r="F149" s="46"/>
      <c r="G149" s="46"/>
      <c r="H149" s="60">
        <f>SUM(H4:H147)</f>
        <v>0</v>
      </c>
      <c r="J149" t="s">
        <v>83</v>
      </c>
    </row>
    <row r="150" spans="2:12" ht="13.5" customHeight="1">
      <c r="B150" s="41"/>
      <c r="C150" s="81"/>
      <c r="D150" s="82"/>
      <c r="E150" s="83"/>
      <c r="F150" s="84"/>
      <c r="G150" s="43"/>
      <c r="H150" s="74"/>
      <c r="J150">
        <f>小規模!J150</f>
        <v>1E-4</v>
      </c>
      <c r="K150">
        <f>小規模!K150</f>
        <v>5.7000000000000002E-2</v>
      </c>
      <c r="L150">
        <f>小規模!L150</f>
        <v>2.1</v>
      </c>
    </row>
    <row r="151" spans="2:12" ht="13.5" customHeight="1">
      <c r="B151" s="46" t="s">
        <v>81</v>
      </c>
      <c r="C151" s="48" t="str">
        <f>J150&amp;"*"&amp;C149&amp;"^2+"&amp;K150&amp;"*"&amp;C149&amp;"+"&amp;L150</f>
        <v>0.0001*0^2+0.057*0+2.1</v>
      </c>
      <c r="D151" s="49"/>
      <c r="E151" s="49"/>
      <c r="F151" s="50"/>
      <c r="G151" s="46" t="s">
        <v>82</v>
      </c>
      <c r="H151" s="60">
        <f>ROUND(J150*C149^2+K150*C149+2.1,2)</f>
        <v>2.1</v>
      </c>
    </row>
  </sheetData>
  <mergeCells count="7">
    <mergeCell ref="N1:N3"/>
    <mergeCell ref="B1:H1"/>
    <mergeCell ref="I1:I3"/>
    <mergeCell ref="J1:J3"/>
    <mergeCell ref="K1:K3"/>
    <mergeCell ref="L1:L3"/>
    <mergeCell ref="M1:M3"/>
  </mergeCells>
  <phoneticPr fontId="2"/>
  <conditionalFormatting sqref="B4:H151">
    <cfRule type="cellIs" dxfId="0" priority="1" stopIfTrue="1" operator="equal">
      <formula>0</formula>
    </cfRule>
  </conditionalFormatting>
  <dataValidations count="2">
    <dataValidation type="list" allowBlank="1" showInputMessage="1" showErrorMessage="1" sqref="G4:G150" xr:uid="{B236B1D1-6FC3-475C-A243-53F9715E7F93}">
      <formula1>$O$4:$O$10</formula1>
    </dataValidation>
    <dataValidation type="list" allowBlank="1" showInputMessage="1" showErrorMessage="1" sqref="I4:I75" xr:uid="{8C2BC5D2-C7C1-4EEB-A4F3-02EB7A1C4B2F}">
      <formula1>"〇,  ,"</formula1>
    </dataValidation>
  </dataValidations>
  <printOptions horizontalCentered="1" verticalCentered="1"/>
  <pageMargins left="0.59055118110236227" right="0.59055118110236227" top="0.78740157480314965" bottom="0.59055118110236227" header="0.31496062992125984" footer="0.47244094488188981"/>
  <pageSetup paperSize="9" orientation="landscape" r:id="rId1"/>
  <headerFooter>
    <oddHeader>&amp;L&amp;"ＭＳ 明朝,標準"
&amp;"ＭＳ Ｐ明朝,標準"&amp;9道路メンテナンス事業48橋橋梁定期点検業務工事
北安曇郡　小谷村　浦川橋他47橋&amp;"ＭＳ 明朝,標準"&amp;11
&amp;R
&amp;"ＭＳ Ｐ明朝,標準"&amp;9&amp;KFF0000上段前世代&amp;K000000
下段当世代</oddHeader>
    <oddFooter>&amp;C&amp;"HGP教科書体,標準"&amp;9
&amp;P/&amp;N&amp;R&amp;"HGｺﾞｼｯｸM,標準"&amp;9*全幅は地覆外縁間とする&amp;"ＭＳ Ｐゴシック,標準"&amp;11。</oddFooter>
    <firstHeader xml:space="preserve">&amp;R道路メンテナンス補助橋梁修繕工事
北安曇郡　白馬村　中込橋
</first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18</vt:i4>
      </vt:variant>
    </vt:vector>
  </HeadingPairs>
  <TitlesOfParts>
    <vt:vector size="28" baseType="lpstr">
      <vt:lpstr>注意事項</vt:lpstr>
      <vt:lpstr>入力リスト</vt:lpstr>
      <vt:lpstr>集計表</vt:lpstr>
      <vt:lpstr>5m以下</vt:lpstr>
      <vt:lpstr>10m以下</vt:lpstr>
      <vt:lpstr>15m以下</vt:lpstr>
      <vt:lpstr>溝橋以外</vt:lpstr>
      <vt:lpstr>機械運転</vt:lpstr>
      <vt:lpstr>小規模</vt:lpstr>
      <vt:lpstr>橋梁リスト</vt:lpstr>
      <vt:lpstr>'10m以下'!Print_Area</vt:lpstr>
      <vt:lpstr>'15m以下'!Print_Area</vt:lpstr>
      <vt:lpstr>'5m以下'!Print_Area</vt:lpstr>
      <vt:lpstr>機械運転!Print_Area</vt:lpstr>
      <vt:lpstr>橋梁リスト!Print_Area</vt:lpstr>
      <vt:lpstr>溝橋以外!Print_Area</vt:lpstr>
      <vt:lpstr>集計表!Print_Area</vt:lpstr>
      <vt:lpstr>小規模!Print_Area</vt:lpstr>
      <vt:lpstr>入力リスト!Print_Area</vt:lpstr>
      <vt:lpstr>'10m以下'!Print_Titles</vt:lpstr>
      <vt:lpstr>'15m以下'!Print_Titles</vt:lpstr>
      <vt:lpstr>'5m以下'!Print_Titles</vt:lpstr>
      <vt:lpstr>機械運転!Print_Titles</vt:lpstr>
      <vt:lpstr>橋梁リスト!Print_Titles</vt:lpstr>
      <vt:lpstr>溝橋以外!Print_Titles</vt:lpstr>
      <vt:lpstr>集計表!Print_Titles</vt:lpstr>
      <vt:lpstr>小規模!Print_Titles</vt:lpstr>
      <vt:lpstr>入力リスト!Print_Titles</vt:lpstr>
    </vt:vector>
  </TitlesOfParts>
  <Company>kkandoh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kosaka.y</dc:creator>
  <cp:lastModifiedBy>LG2405</cp:lastModifiedBy>
  <cp:lastPrinted>2026-07-10T05:44:13Z</cp:lastPrinted>
  <dcterms:created xsi:type="dcterms:W3CDTF">2005-01-20T04:53:31Z</dcterms:created>
  <dcterms:modified xsi:type="dcterms:W3CDTF">2026-07-10T05:47:27Z</dcterms:modified>
</cp:coreProperties>
</file>